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3.989reman" sheetId="1" r:id="rId1"/>
  </sheets>
  <definedNames>
    <definedName name="_xlnm.Print_Area" localSheetId="0">'13.989reman'!$A$1:$G$171</definedName>
    <definedName name="_xlnm.Print_Titles" localSheetId="0">'13.989reman'!$2:$2</definedName>
  </definedNames>
  <calcPr calcId="124519" fullCalcOnLoad="1"/>
</workbook>
</file>

<file path=xl/calcChain.xml><?xml version="1.0" encoding="utf-8"?>
<calcChain xmlns="http://schemas.openxmlformats.org/spreadsheetml/2006/main">
  <c r="H213" i="1"/>
  <c r="G170"/>
  <c r="G169"/>
  <c r="G168"/>
  <c r="G171" s="1"/>
  <c r="F168"/>
  <c r="F171" s="1"/>
  <c r="G164"/>
  <c r="G163"/>
  <c r="G159"/>
  <c r="G154"/>
  <c r="G155" s="1"/>
  <c r="F150"/>
  <c r="F149"/>
  <c r="G143"/>
  <c r="F139"/>
  <c r="F144" s="1"/>
  <c r="G136"/>
  <c r="G144" s="1"/>
  <c r="G130"/>
  <c r="G129"/>
  <c r="G124"/>
  <c r="G121"/>
  <c r="G125" s="1"/>
  <c r="G115"/>
  <c r="G116" s="1"/>
  <c r="G110"/>
  <c r="G109"/>
  <c r="G105"/>
  <c r="G104"/>
  <c r="G99"/>
  <c r="F99"/>
  <c r="F100" s="1"/>
  <c r="F94"/>
  <c r="F93"/>
  <c r="G89"/>
  <c r="G88"/>
  <c r="G83"/>
  <c r="G77"/>
  <c r="G100" s="1"/>
  <c r="G72"/>
  <c r="G73" s="1"/>
  <c r="F69"/>
  <c r="G65"/>
  <c r="F64"/>
  <c r="G59"/>
  <c r="G60" s="1"/>
  <c r="F59"/>
  <c r="F65" s="1"/>
  <c r="F50"/>
  <c r="F51" s="1"/>
  <c r="G46"/>
  <c r="G47" s="1"/>
  <c r="G43"/>
  <c r="G42"/>
  <c r="G38"/>
  <c r="G37"/>
  <c r="F33"/>
  <c r="F32"/>
  <c r="G28"/>
  <c r="G27"/>
  <c r="F22"/>
  <c r="F18"/>
  <c r="F23" s="1"/>
  <c r="F15"/>
  <c r="F11"/>
  <c r="F10"/>
  <c r="F6"/>
  <c r="F5"/>
  <c r="F60" l="1"/>
  <c r="G84"/>
</calcChain>
</file>

<file path=xl/sharedStrings.xml><?xml version="1.0" encoding="utf-8"?>
<sst xmlns="http://schemas.openxmlformats.org/spreadsheetml/2006/main" count="287" uniqueCount="103">
  <si>
    <t>REMANEJAMENTO DE RECURSOS</t>
  </si>
  <si>
    <t>Projeto/Atividade</t>
  </si>
  <si>
    <t>Especificaçao</t>
  </si>
  <si>
    <t>Esfera</t>
  </si>
  <si>
    <t>Natureza da Despesa</t>
  </si>
  <si>
    <t>Fonte de Recurso</t>
  </si>
  <si>
    <t>Remaneja</t>
  </si>
  <si>
    <t>Realoca</t>
  </si>
  <si>
    <t>GABINETE DO PREFEITO</t>
  </si>
  <si>
    <t>02.01.04.122.007.2.217</t>
  </si>
  <si>
    <t>Remuneração de Pessoal Ativo e Encargos Sociais</t>
  </si>
  <si>
    <t>FIS</t>
  </si>
  <si>
    <t>3.1.90.11</t>
  </si>
  <si>
    <t>01.00</t>
  </si>
  <si>
    <t>Subtotal</t>
  </si>
  <si>
    <t>TOTAL</t>
  </si>
  <si>
    <t>FUNDAÇÃO CULTURAL DE PORTO VELHO</t>
  </si>
  <si>
    <t>02.21.13.122.007.2.303</t>
  </si>
  <si>
    <t>Administração da Unidade</t>
  </si>
  <si>
    <t>4.4.90.52</t>
  </si>
  <si>
    <t>EMPRESA DE DESENVOLVIMENTO URBANO</t>
  </si>
  <si>
    <t>02.41.28.846.000.0.077</t>
  </si>
  <si>
    <t>Cumprimento de Sentenças Judiciais</t>
  </si>
  <si>
    <t>3.1.90.91</t>
  </si>
  <si>
    <t>02.41.15.122.007.2.303</t>
  </si>
  <si>
    <t>4.6.90.71</t>
  </si>
  <si>
    <t>02.41.15.451.164.2.143</t>
  </si>
  <si>
    <t>Aquisição de Máquinas, Equipamentos e Veículos para</t>
  </si>
  <si>
    <t>Fábrica de Artefatos</t>
  </si>
  <si>
    <t>CONTROLADORIA GERAL DO MUNICÍPIO</t>
  </si>
  <si>
    <t>03.01.04.122.007.2.217</t>
  </si>
  <si>
    <t>3.1.90.16</t>
  </si>
  <si>
    <t>PROCURADORIA GERAL DO MUNICÍPIO</t>
  </si>
  <si>
    <t>04.01.03.122.007.2.217</t>
  </si>
  <si>
    <t>SECRETARIA MUNICIPAL DE PLANEJAMENTO E GESTÃO</t>
  </si>
  <si>
    <t>05.01.04.122.007.2.217</t>
  </si>
  <si>
    <t>SECRETARIA MUNICIPAL DE FAZENDA</t>
  </si>
  <si>
    <t>06.01.28.846.000.0.138</t>
  </si>
  <si>
    <t>Indenizações e Ressarcimentos</t>
  </si>
  <si>
    <t>3.3.90.93</t>
  </si>
  <si>
    <t>06.01.04.122.007.2.001</t>
  </si>
  <si>
    <t>3.3.90.36</t>
  </si>
  <si>
    <t>06.01.04.122.007.2.217</t>
  </si>
  <si>
    <t>SECRETARIA MUNICIPAL DE ADMINISTRAÇÃO</t>
  </si>
  <si>
    <t>07.01.03.122.007.2.217</t>
  </si>
  <si>
    <t>3.1.90.92</t>
  </si>
  <si>
    <t>3.1.90.94</t>
  </si>
  <si>
    <t>3.1.91.92</t>
  </si>
  <si>
    <t>07.01.04.126.007.2.121</t>
  </si>
  <si>
    <t>Implementação de Ações de Informatização</t>
  </si>
  <si>
    <t>3.3.90.30</t>
  </si>
  <si>
    <t>3.3.90.39</t>
  </si>
  <si>
    <t>FUNDAÇÃO ESCOLA DO SERVIDOR PÚBLICO</t>
  </si>
  <si>
    <t>07.31.04.122.007.2.217</t>
  </si>
  <si>
    <t>07.31.04.128.031.1.050</t>
  </si>
  <si>
    <t>Capacitação de Servidores Públicos Municipais</t>
  </si>
  <si>
    <t>FUNDO MUNICIPAL DE SAÚDE</t>
  </si>
  <si>
    <t>08.31.10.306.007.2.042</t>
  </si>
  <si>
    <t>Auxílio Alimentação ao Servidor</t>
  </si>
  <si>
    <t>SEG</t>
  </si>
  <si>
    <t>3.3.90.46</t>
  </si>
  <si>
    <t>01.02</t>
  </si>
  <si>
    <t>08.31.10.122.007.2.217</t>
  </si>
  <si>
    <t>3.1.91.13</t>
  </si>
  <si>
    <t>SECRETARIA MUNICIPAL DA EDUCAÇÃO</t>
  </si>
  <si>
    <t>09.01.12.122.007.2.001</t>
  </si>
  <si>
    <t>01.01</t>
  </si>
  <si>
    <t>09.01.12.122.007.2.261</t>
  </si>
  <si>
    <t>Remuneração e Encargos Sociais de Pessoal Ocupado</t>
  </si>
  <si>
    <t>em Atividades de Apoio de Técnico-Administrativo</t>
  </si>
  <si>
    <t>SECRETARIA MUNICIPAL DE SERVIÇOS BÁSICOS</t>
  </si>
  <si>
    <t>10.01.15.122.007.2.217</t>
  </si>
  <si>
    <t>SECRETARIA MUNICIPAL DE OBRAS</t>
  </si>
  <si>
    <t>11.01.15.122.007.2.217</t>
  </si>
  <si>
    <t>SECRETARIA MUNICIPAL DE ASSISTÊNCIA SOCIAL</t>
  </si>
  <si>
    <t>12.01.08.122.007.2.001</t>
  </si>
  <si>
    <t>SECRETARIA MUNICIPAL DE ESPORTES E LAZER</t>
  </si>
  <si>
    <t>13.01.27.122.007.2.217</t>
  </si>
  <si>
    <t>SECRETARIA MUNICIPAL DE TRANSPORTES E TRÂNSITO</t>
  </si>
  <si>
    <t>14.01.04.122.007.2.001</t>
  </si>
  <si>
    <t>14.01.04.122.007.2.217</t>
  </si>
  <si>
    <t>FUNDO MUNICIPAL DE TRÂNSITO</t>
  </si>
  <si>
    <t>14.31.26.782.250.2.584</t>
  </si>
  <si>
    <t>Manutenção de sinalização viária</t>
  </si>
  <si>
    <t>SECRETARIA MUNICIPAL DE DESENVOLVIMENTO SOCIOECO-</t>
  </si>
  <si>
    <t>NÔMICO E TURISMO</t>
  </si>
  <si>
    <t>17.01.04.122.007.2.001</t>
  </si>
  <si>
    <t>17.01.04.122.007.2.217</t>
  </si>
  <si>
    <t>17.01.15.451.275.1.473</t>
  </si>
  <si>
    <t xml:space="preserve">Urbanização e manutenção dos espaços públicos do </t>
  </si>
  <si>
    <t>município de Porto Velho e Distritos</t>
  </si>
  <si>
    <t xml:space="preserve">SECRETARIA MUNICIPAL DE REGULARIZAÇÃO FUNDIÁRIA </t>
  </si>
  <si>
    <t>HABITAÇÃO</t>
  </si>
  <si>
    <t>18.01.16.122.007.2.217</t>
  </si>
  <si>
    <t>SECRETARIA MUNICIPAL DE PROGRAMAS E DEFESA CIVIL</t>
  </si>
  <si>
    <t>19.01.04.122.007.2.217</t>
  </si>
  <si>
    <t>SECRETARIA MUNICIPAL DE PROJETOS E OBRAS ESPECIAIS</t>
  </si>
  <si>
    <t>20.01.04.122.192.2.217</t>
  </si>
  <si>
    <t>20.01.04.122.192.2.615</t>
  </si>
  <si>
    <t>Manutenção e Desenvolvimento dos Serviços Adminis-</t>
  </si>
  <si>
    <t>trativos</t>
  </si>
  <si>
    <t>TOTAL GERAL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</si>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</sst>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* #,##0.00\ ;* \-#,##0.00\ ;* \-#\ ;@\ "/>
  </numFmts>
  <fonts count="8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b/>
      <sz val="18"/>
      <color indexed="56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ill="0" applyBorder="0" applyAlignment="0" applyProtection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right" vertical="center"/>
    </xf>
    <xf numFmtId="4" fontId="0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4" fontId="0" fillId="0" borderId="0" xfId="0" applyNumberFormat="1"/>
    <xf numFmtId="4" fontId="3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  <xf numFmtId="164" fontId="0" fillId="0" borderId="0" xfId="1" applyFont="1" applyFill="1" applyBorder="1" applyAlignment="1" applyProtection="1">
      <alignment horizontal="center" vertical="center" wrapText="1"/>
    </xf>
    <xf numFmtId="164" fontId="0" fillId="0" borderId="0" xfId="0" applyNumberFormat="1"/>
    <xf numFmtId="164" fontId="2" fillId="0" borderId="0" xfId="0" applyNumberFormat="1" applyFont="1"/>
    <xf numFmtId="0" fontId="0" fillId="0" borderId="0" xfId="0" applyBorder="1"/>
    <xf numFmtId="0" fontId="2" fillId="0" borderId="0" xfId="0" applyFont="1"/>
  </cellXfs>
  <cellStyles count="3">
    <cellStyle name="Normal" xfId="0" builtinId="0"/>
    <cellStyle name="Separador de milhares" xfId="1" builtinId="3"/>
    <cellStyle name="Título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9"/>
  <sheetViews>
    <sheetView tabSelected="1" view="pageBreakPreview" topLeftCell="A64" zoomScale="80" zoomScaleSheetLayoutView="80" workbookViewId="0">
      <selection activeCell="B70" sqref="B70"/>
    </sheetView>
  </sheetViews>
  <sheetFormatPr defaultRowHeight="12.75" customHeight="1"/>
  <cols>
    <col min="1" max="1" width="24.42578125" customWidth="1"/>
    <col min="2" max="2" width="56" customWidth="1"/>
    <col min="3" max="3" width="12" customWidth="1"/>
    <col min="4" max="4" width="13.140625" customWidth="1"/>
    <col min="5" max="5" width="11.85546875" customWidth="1"/>
    <col min="6" max="6" width="17.42578125" customWidth="1"/>
    <col min="7" max="7" width="17" customWidth="1"/>
    <col min="8" max="8" width="14" customWidth="1"/>
    <col min="9" max="9" width="11.140625" customWidth="1"/>
  </cols>
  <sheetData>
    <row r="1" spans="1:7" ht="15" customHeight="1">
      <c r="A1" t="s">
        <v>0</v>
      </c>
      <c r="B1" s="1"/>
      <c r="C1" s="1"/>
      <c r="D1" s="1"/>
      <c r="E1" s="1"/>
      <c r="F1" s="1"/>
      <c r="G1" s="1"/>
    </row>
    <row r="2" spans="1:7" ht="30.75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 ht="15.75" customHeight="1">
      <c r="A3" s="5"/>
      <c r="B3" s="6" t="s">
        <v>8</v>
      </c>
      <c r="C3" s="7"/>
      <c r="D3" s="8"/>
      <c r="E3" s="7"/>
      <c r="F3" s="9"/>
      <c r="G3" s="10"/>
    </row>
    <row r="4" spans="1:7" ht="15.75" customHeight="1">
      <c r="A4" s="5" t="s">
        <v>9</v>
      </c>
      <c r="B4" s="11" t="s">
        <v>10</v>
      </c>
      <c r="C4" s="12" t="s">
        <v>11</v>
      </c>
      <c r="D4" s="12" t="s">
        <v>12</v>
      </c>
      <c r="E4" s="12" t="s">
        <v>13</v>
      </c>
      <c r="F4" s="10">
        <v>200000</v>
      </c>
      <c r="G4" s="10"/>
    </row>
    <row r="5" spans="1:7" ht="15.75" customHeight="1">
      <c r="A5" s="5"/>
      <c r="B5" s="6"/>
      <c r="C5" s="7"/>
      <c r="D5" s="8" t="s">
        <v>14</v>
      </c>
      <c r="E5" s="7"/>
      <c r="F5" s="9">
        <f>SUM(F3:F4)</f>
        <v>200000</v>
      </c>
      <c r="G5" s="9"/>
    </row>
    <row r="6" spans="1:7" ht="15.75" customHeight="1">
      <c r="A6" s="5"/>
      <c r="B6" s="6"/>
      <c r="C6" s="7"/>
      <c r="D6" s="8" t="s">
        <v>15</v>
      </c>
      <c r="E6" s="7"/>
      <c r="F6" s="9">
        <f>SUMIF(D3:D5,"subtotal",F3:F5)</f>
        <v>200000</v>
      </c>
      <c r="G6" s="9"/>
    </row>
    <row r="7" spans="1:7" ht="15.75" customHeight="1">
      <c r="A7" s="5"/>
      <c r="B7" s="6"/>
      <c r="C7" s="7"/>
      <c r="D7" s="8"/>
      <c r="E7" s="7"/>
      <c r="F7" s="9"/>
      <c r="G7" s="9"/>
    </row>
    <row r="8" spans="1:7" ht="15.75" customHeight="1">
      <c r="A8" s="5"/>
      <c r="B8" s="6" t="s">
        <v>16</v>
      </c>
      <c r="C8" s="7"/>
      <c r="D8" s="8"/>
      <c r="E8" s="7"/>
      <c r="F8" s="9"/>
      <c r="G8" s="9"/>
    </row>
    <row r="9" spans="1:7" ht="15.75" customHeight="1">
      <c r="A9" s="5" t="s">
        <v>17</v>
      </c>
      <c r="B9" s="11" t="s">
        <v>18</v>
      </c>
      <c r="C9" s="12" t="s">
        <v>11</v>
      </c>
      <c r="D9" s="12" t="s">
        <v>19</v>
      </c>
      <c r="E9" s="12" t="s">
        <v>13</v>
      </c>
      <c r="F9" s="10">
        <v>90875.520000000004</v>
      </c>
      <c r="G9" s="9"/>
    </row>
    <row r="10" spans="1:7" ht="15.75" customHeight="1">
      <c r="A10" s="5"/>
      <c r="B10" s="6"/>
      <c r="C10" s="12"/>
      <c r="D10" s="8" t="s">
        <v>14</v>
      </c>
      <c r="E10" s="7"/>
      <c r="F10" s="9">
        <f>SUM(F8:F9)</f>
        <v>90875.520000000004</v>
      </c>
      <c r="G10" s="9"/>
    </row>
    <row r="11" spans="1:7" ht="15.75" customHeight="1">
      <c r="A11" s="5"/>
      <c r="B11" s="6"/>
      <c r="C11" s="7"/>
      <c r="D11" s="8" t="s">
        <v>15</v>
      </c>
      <c r="E11" s="7"/>
      <c r="F11" s="9">
        <f>SUMIF(D6:D10,"subtotal",F6:F10)</f>
        <v>90875.520000000004</v>
      </c>
      <c r="G11" s="9"/>
    </row>
    <row r="12" spans="1:7" ht="15.75" customHeight="1">
      <c r="A12" s="5"/>
      <c r="B12" s="6"/>
      <c r="C12" s="7"/>
      <c r="D12" s="8"/>
      <c r="E12" s="7"/>
      <c r="F12" s="9"/>
      <c r="G12" s="9"/>
    </row>
    <row r="13" spans="1:7" ht="15.75" customHeight="1">
      <c r="A13" s="5"/>
      <c r="B13" s="6" t="s">
        <v>20</v>
      </c>
      <c r="C13" s="7"/>
      <c r="D13" s="8"/>
      <c r="E13" s="7"/>
      <c r="F13" s="9"/>
      <c r="G13" s="9"/>
    </row>
    <row r="14" spans="1:7" ht="15.75" customHeight="1">
      <c r="A14" s="5" t="s">
        <v>21</v>
      </c>
      <c r="B14" s="11" t="s">
        <v>22</v>
      </c>
      <c r="C14" s="12" t="s">
        <v>11</v>
      </c>
      <c r="D14" s="12" t="s">
        <v>23</v>
      </c>
      <c r="E14" s="12" t="s">
        <v>13</v>
      </c>
      <c r="F14" s="10">
        <v>50000</v>
      </c>
      <c r="G14" s="10"/>
    </row>
    <row r="15" spans="1:7" ht="15.75" customHeight="1">
      <c r="A15" s="5"/>
      <c r="B15" s="6"/>
      <c r="C15" s="7"/>
      <c r="D15" s="8" t="s">
        <v>14</v>
      </c>
      <c r="E15" s="7"/>
      <c r="F15" s="9">
        <f>SUM(F13:F14)</f>
        <v>50000</v>
      </c>
      <c r="G15" s="9"/>
    </row>
    <row r="16" spans="1:7" ht="15.75" customHeight="1">
      <c r="A16" s="5"/>
      <c r="B16" s="6"/>
      <c r="C16" s="7"/>
      <c r="D16" s="8"/>
      <c r="E16" s="7"/>
      <c r="F16" s="9"/>
      <c r="G16" s="9"/>
    </row>
    <row r="17" spans="1:7" ht="15.75" customHeight="1">
      <c r="A17" s="5" t="s">
        <v>24</v>
      </c>
      <c r="B17" s="11" t="s">
        <v>18</v>
      </c>
      <c r="C17" s="12" t="s">
        <v>11</v>
      </c>
      <c r="D17" s="12" t="s">
        <v>25</v>
      </c>
      <c r="E17" s="12" t="s">
        <v>13</v>
      </c>
      <c r="F17" s="10">
        <v>97152.09</v>
      </c>
      <c r="G17" s="9"/>
    </row>
    <row r="18" spans="1:7" ht="15.75" customHeight="1">
      <c r="A18" s="5"/>
      <c r="B18" s="6"/>
      <c r="C18" s="12"/>
      <c r="D18" s="8" t="s">
        <v>14</v>
      </c>
      <c r="E18" s="7"/>
      <c r="F18" s="9">
        <f>SUM(F16:F17)</f>
        <v>97152.09</v>
      </c>
      <c r="G18" s="9"/>
    </row>
    <row r="19" spans="1:7" ht="15.75" customHeight="1">
      <c r="A19" s="5"/>
      <c r="B19" s="6"/>
      <c r="C19" s="12"/>
      <c r="D19" s="8"/>
      <c r="E19" s="7"/>
      <c r="F19" s="9"/>
      <c r="G19" s="9"/>
    </row>
    <row r="20" spans="1:7" ht="15.75" customHeight="1">
      <c r="A20" s="5" t="s">
        <v>26</v>
      </c>
      <c r="B20" s="11" t="s">
        <v>27</v>
      </c>
      <c r="C20" s="12"/>
      <c r="D20" s="8"/>
      <c r="E20" s="7"/>
      <c r="F20" s="9"/>
      <c r="G20" s="9"/>
    </row>
    <row r="21" spans="1:7" ht="15.75" customHeight="1">
      <c r="A21" s="5"/>
      <c r="B21" s="11" t="s">
        <v>28</v>
      </c>
      <c r="C21" s="12" t="s">
        <v>11</v>
      </c>
      <c r="D21" s="12" t="s">
        <v>19</v>
      </c>
      <c r="E21" s="12" t="s">
        <v>13</v>
      </c>
      <c r="F21" s="10">
        <v>100000</v>
      </c>
      <c r="G21" s="9"/>
    </row>
    <row r="22" spans="1:7" ht="15.75" customHeight="1">
      <c r="A22" s="5"/>
      <c r="B22" s="11"/>
      <c r="C22" s="12"/>
      <c r="D22" s="8" t="s">
        <v>14</v>
      </c>
      <c r="E22" s="7"/>
      <c r="F22" s="9">
        <f>SUM(F20:F21)</f>
        <v>100000</v>
      </c>
      <c r="G22" s="9"/>
    </row>
    <row r="23" spans="1:7" ht="15.75" customHeight="1">
      <c r="A23" s="5"/>
      <c r="B23" s="6"/>
      <c r="C23" s="7"/>
      <c r="D23" s="8" t="s">
        <v>15</v>
      </c>
      <c r="E23" s="7"/>
      <c r="F23" s="9">
        <f>SUMIF(D14:D22,"subtotal",F14:F22)</f>
        <v>247152.09</v>
      </c>
      <c r="G23" s="9"/>
    </row>
    <row r="24" spans="1:7" ht="15.75" customHeight="1">
      <c r="A24" s="5"/>
      <c r="B24" s="6"/>
      <c r="C24" s="7"/>
      <c r="D24" s="8"/>
      <c r="E24" s="7"/>
      <c r="F24" s="9"/>
      <c r="G24" s="9"/>
    </row>
    <row r="25" spans="1:7" ht="15.75" customHeight="1">
      <c r="A25" s="5"/>
      <c r="B25" s="6" t="s">
        <v>29</v>
      </c>
      <c r="C25" s="7"/>
      <c r="D25" s="8"/>
      <c r="E25" s="7"/>
      <c r="F25" s="9"/>
      <c r="G25" s="9"/>
    </row>
    <row r="26" spans="1:7" ht="15.75" customHeight="1">
      <c r="A26" s="5" t="s">
        <v>30</v>
      </c>
      <c r="B26" s="11" t="s">
        <v>10</v>
      </c>
      <c r="C26" s="12" t="s">
        <v>11</v>
      </c>
      <c r="D26" s="12" t="s">
        <v>31</v>
      </c>
      <c r="E26" s="12" t="s">
        <v>13</v>
      </c>
      <c r="F26" s="10"/>
      <c r="G26" s="10">
        <v>1100</v>
      </c>
    </row>
    <row r="27" spans="1:7" ht="15.75" customHeight="1">
      <c r="A27" s="5"/>
      <c r="B27" s="6"/>
      <c r="C27" s="7"/>
      <c r="D27" s="8" t="s">
        <v>14</v>
      </c>
      <c r="E27" s="7"/>
      <c r="F27" s="9"/>
      <c r="G27" s="9">
        <f>SUM(G25:G26)</f>
        <v>1100</v>
      </c>
    </row>
    <row r="28" spans="1:7" ht="15.75" customHeight="1">
      <c r="A28" s="5"/>
      <c r="B28" s="6"/>
      <c r="C28" s="7"/>
      <c r="D28" s="8" t="s">
        <v>15</v>
      </c>
      <c r="E28" s="7"/>
      <c r="F28" s="9"/>
      <c r="G28" s="9">
        <f>SUMIF(D25:D27,"subtotal",G25:G27)</f>
        <v>1100</v>
      </c>
    </row>
    <row r="29" spans="1:7" ht="15.75" customHeight="1">
      <c r="A29" s="5"/>
      <c r="B29" s="6"/>
      <c r="C29" s="7"/>
      <c r="D29" s="8"/>
      <c r="E29" s="7"/>
      <c r="F29" s="9"/>
      <c r="G29" s="9"/>
    </row>
    <row r="30" spans="1:7" ht="15.75" customHeight="1">
      <c r="A30" s="5"/>
      <c r="B30" s="6" t="s">
        <v>32</v>
      </c>
      <c r="C30" s="7"/>
      <c r="D30" s="8"/>
      <c r="E30" s="7"/>
      <c r="F30" s="9"/>
      <c r="G30" s="9"/>
    </row>
    <row r="31" spans="1:7" ht="15.75" customHeight="1">
      <c r="A31" s="5" t="s">
        <v>33</v>
      </c>
      <c r="B31" s="11" t="s">
        <v>10</v>
      </c>
      <c r="C31" s="12" t="s">
        <v>11</v>
      </c>
      <c r="D31" s="12" t="s">
        <v>12</v>
      </c>
      <c r="E31" s="12" t="s">
        <v>13</v>
      </c>
      <c r="F31" s="10">
        <v>152000</v>
      </c>
      <c r="G31" s="10"/>
    </row>
    <row r="32" spans="1:7" ht="15.75" customHeight="1">
      <c r="A32" s="5"/>
      <c r="B32" s="6"/>
      <c r="C32" s="7"/>
      <c r="D32" s="8" t="s">
        <v>14</v>
      </c>
      <c r="E32" s="7"/>
      <c r="F32" s="9">
        <f>SUM(F30:F31)</f>
        <v>152000</v>
      </c>
      <c r="G32" s="9"/>
    </row>
    <row r="33" spans="1:7" ht="15.75" customHeight="1">
      <c r="A33" s="5"/>
      <c r="B33" s="6"/>
      <c r="C33" s="7"/>
      <c r="D33" s="8" t="s">
        <v>15</v>
      </c>
      <c r="E33" s="7"/>
      <c r="F33" s="9">
        <f>SUMIF(D30:D32,"subtotal",F30:F32)</f>
        <v>152000</v>
      </c>
      <c r="G33" s="9"/>
    </row>
    <row r="34" spans="1:7" ht="15.75" customHeight="1">
      <c r="A34" s="5"/>
      <c r="B34" s="6"/>
      <c r="C34" s="7"/>
      <c r="D34" s="8"/>
      <c r="E34" s="7"/>
      <c r="F34" s="9"/>
      <c r="G34" s="9"/>
    </row>
    <row r="35" spans="1:7" ht="15.75" customHeight="1">
      <c r="A35" s="5"/>
      <c r="B35" s="6" t="s">
        <v>34</v>
      </c>
      <c r="C35" s="7"/>
      <c r="D35" s="8"/>
      <c r="E35" s="7"/>
      <c r="F35" s="9"/>
      <c r="G35" s="9"/>
    </row>
    <row r="36" spans="1:7" ht="15.75" customHeight="1">
      <c r="A36" s="5" t="s">
        <v>35</v>
      </c>
      <c r="B36" s="11" t="s">
        <v>10</v>
      </c>
      <c r="C36" s="12" t="s">
        <v>11</v>
      </c>
      <c r="D36" s="12" t="s">
        <v>31</v>
      </c>
      <c r="E36" s="12" t="s">
        <v>13</v>
      </c>
      <c r="F36" s="10"/>
      <c r="G36" s="10">
        <v>18000</v>
      </c>
    </row>
    <row r="37" spans="1:7" ht="15.75" customHeight="1">
      <c r="A37" s="5"/>
      <c r="B37" s="6"/>
      <c r="C37" s="7"/>
      <c r="D37" s="8" t="s">
        <v>14</v>
      </c>
      <c r="E37" s="7"/>
      <c r="F37" s="9"/>
      <c r="G37" s="9">
        <f>SUM(G35:G36)</f>
        <v>18000</v>
      </c>
    </row>
    <row r="38" spans="1:7" ht="15.75" customHeight="1">
      <c r="A38" s="5"/>
      <c r="B38" s="6"/>
      <c r="C38" s="7"/>
      <c r="D38" s="8" t="s">
        <v>15</v>
      </c>
      <c r="E38" s="7"/>
      <c r="F38" s="9"/>
      <c r="G38" s="9">
        <f>SUMIF(D35:D37,"subtotal",G35:G37)</f>
        <v>18000</v>
      </c>
    </row>
    <row r="39" spans="1:7" ht="15.75" customHeight="1">
      <c r="A39" s="5"/>
      <c r="B39" s="6"/>
      <c r="C39" s="7"/>
      <c r="D39" s="8"/>
      <c r="E39" s="7"/>
      <c r="F39" s="9"/>
      <c r="G39" s="9"/>
    </row>
    <row r="40" spans="1:7" ht="15.75" customHeight="1">
      <c r="A40" s="5"/>
      <c r="B40" s="6" t="s">
        <v>36</v>
      </c>
      <c r="C40" s="7"/>
      <c r="D40" s="7"/>
      <c r="E40" s="7"/>
      <c r="F40" s="9"/>
      <c r="G40" s="9"/>
    </row>
    <row r="41" spans="1:7" ht="15.75" customHeight="1">
      <c r="A41" s="5" t="s">
        <v>37</v>
      </c>
      <c r="B41" s="11" t="s">
        <v>38</v>
      </c>
      <c r="C41" s="12" t="s">
        <v>11</v>
      </c>
      <c r="D41" s="12" t="s">
        <v>39</v>
      </c>
      <c r="E41" s="12" t="s">
        <v>13</v>
      </c>
      <c r="F41" s="10"/>
      <c r="G41" s="10">
        <v>10000</v>
      </c>
    </row>
    <row r="42" spans="1:7" ht="15.75" customHeight="1">
      <c r="A42" s="5"/>
      <c r="B42" s="6"/>
      <c r="C42" s="12"/>
      <c r="D42" s="8" t="s">
        <v>14</v>
      </c>
      <c r="E42" s="7"/>
      <c r="F42" s="9"/>
      <c r="G42" s="9">
        <f>SUM(G41)</f>
        <v>10000</v>
      </c>
    </row>
    <row r="43" spans="1:7" ht="15.75" customHeight="1">
      <c r="A43" s="5"/>
      <c r="B43" s="6"/>
      <c r="C43" s="12"/>
      <c r="D43" s="8" t="s">
        <v>15</v>
      </c>
      <c r="E43" s="7"/>
      <c r="F43" s="9"/>
      <c r="G43" s="9">
        <f>SUMIF(D38:D42,"subtotal",G38:G42)</f>
        <v>10000</v>
      </c>
    </row>
    <row r="44" spans="1:7" ht="15.75" customHeight="1">
      <c r="A44" s="5"/>
      <c r="B44" s="6"/>
      <c r="C44" s="12"/>
      <c r="D44" s="8"/>
      <c r="E44" s="7"/>
      <c r="F44" s="9"/>
      <c r="G44" s="9"/>
    </row>
    <row r="45" spans="1:7" ht="15.75" customHeight="1">
      <c r="A45" s="5" t="s">
        <v>40</v>
      </c>
      <c r="B45" s="11" t="s">
        <v>18</v>
      </c>
      <c r="C45" s="12" t="s">
        <v>11</v>
      </c>
      <c r="D45" s="12" t="s">
        <v>41</v>
      </c>
      <c r="E45" s="12" t="s">
        <v>13</v>
      </c>
      <c r="F45" s="10"/>
      <c r="G45" s="10">
        <v>7000</v>
      </c>
    </row>
    <row r="46" spans="1:7" ht="15.75" customHeight="1">
      <c r="A46" s="5"/>
      <c r="B46" s="6"/>
      <c r="C46" s="12"/>
      <c r="D46" s="8" t="s">
        <v>14</v>
      </c>
      <c r="E46" s="7"/>
      <c r="F46" s="9"/>
      <c r="G46" s="9">
        <f>SUM(G44:G45)</f>
        <v>7000</v>
      </c>
    </row>
    <row r="47" spans="1:7" ht="15.75" customHeight="1">
      <c r="A47" s="5"/>
      <c r="B47" s="6"/>
      <c r="C47" s="12"/>
      <c r="D47" s="8" t="s">
        <v>15</v>
      </c>
      <c r="E47" s="7"/>
      <c r="F47" s="9"/>
      <c r="G47" s="9">
        <f>SUMIF(D44:D46,"subtotal",G44:G46)</f>
        <v>7000</v>
      </c>
    </row>
    <row r="48" spans="1:7" ht="15.75" customHeight="1">
      <c r="A48" s="5"/>
      <c r="B48" s="6"/>
      <c r="C48" s="7"/>
      <c r="D48" s="8"/>
      <c r="E48" s="7"/>
      <c r="F48" s="9"/>
      <c r="G48" s="9"/>
    </row>
    <row r="49" spans="1:7" ht="15.75" customHeight="1">
      <c r="A49" s="5" t="s">
        <v>42</v>
      </c>
      <c r="B49" s="11" t="s">
        <v>10</v>
      </c>
      <c r="C49" s="12" t="s">
        <v>11</v>
      </c>
      <c r="D49" s="12" t="s">
        <v>12</v>
      </c>
      <c r="E49" s="12" t="s">
        <v>13</v>
      </c>
      <c r="F49" s="10">
        <v>225000</v>
      </c>
      <c r="G49" s="10"/>
    </row>
    <row r="50" spans="1:7" ht="15.75" customHeight="1">
      <c r="A50" s="5"/>
      <c r="B50" s="6"/>
      <c r="C50" s="7"/>
      <c r="D50" s="8" t="s">
        <v>14</v>
      </c>
      <c r="E50" s="7"/>
      <c r="F50" s="9">
        <f>SUM(F40:F49)</f>
        <v>225000</v>
      </c>
      <c r="G50" s="9"/>
    </row>
    <row r="51" spans="1:7" ht="15.75" customHeight="1">
      <c r="A51" s="5"/>
      <c r="B51" s="6"/>
      <c r="C51" s="7"/>
      <c r="D51" s="8" t="s">
        <v>15</v>
      </c>
      <c r="E51" s="7"/>
      <c r="F51" s="9">
        <f>SUMIF(D40:D50,"subtotal",F40:F50)</f>
        <v>225000</v>
      </c>
      <c r="G51" s="9"/>
    </row>
    <row r="52" spans="1:7" ht="15.75" customHeight="1">
      <c r="A52" s="5"/>
      <c r="B52" s="6"/>
      <c r="C52" s="7"/>
      <c r="D52" s="8"/>
      <c r="E52" s="7"/>
      <c r="F52" s="9"/>
      <c r="G52" s="10"/>
    </row>
    <row r="53" spans="1:7" ht="15.75" customHeight="1">
      <c r="A53" s="5"/>
      <c r="B53" s="6" t="s">
        <v>43</v>
      </c>
      <c r="C53" s="7"/>
      <c r="D53" s="8"/>
      <c r="E53" s="7"/>
      <c r="F53" s="9"/>
      <c r="G53" s="10"/>
    </row>
    <row r="54" spans="1:7" ht="15.75" customHeight="1">
      <c r="A54" s="5" t="s">
        <v>44</v>
      </c>
      <c r="B54" s="11" t="s">
        <v>10</v>
      </c>
      <c r="C54" s="12" t="s">
        <v>11</v>
      </c>
      <c r="D54" s="12" t="s">
        <v>12</v>
      </c>
      <c r="E54" s="12" t="s">
        <v>13</v>
      </c>
      <c r="F54" s="10">
        <v>487600</v>
      </c>
      <c r="G54" s="10"/>
    </row>
    <row r="55" spans="1:7" ht="15.75" customHeight="1">
      <c r="A55" s="5"/>
      <c r="B55" s="11"/>
      <c r="C55" s="12"/>
      <c r="D55" s="12" t="s">
        <v>45</v>
      </c>
      <c r="E55" s="12" t="s">
        <v>13</v>
      </c>
      <c r="F55" s="10"/>
      <c r="G55" s="10">
        <v>7000</v>
      </c>
    </row>
    <row r="56" spans="1:7" ht="15.75" customHeight="1">
      <c r="A56" s="5"/>
      <c r="B56" s="11"/>
      <c r="C56" s="12"/>
      <c r="D56" s="12" t="s">
        <v>46</v>
      </c>
      <c r="E56" s="12" t="s">
        <v>13</v>
      </c>
      <c r="F56" s="10"/>
      <c r="G56" s="10">
        <v>130000</v>
      </c>
    </row>
    <row r="57" spans="1:7" ht="15.75" customHeight="1">
      <c r="A57" s="5"/>
      <c r="B57" s="11"/>
      <c r="C57" s="12"/>
      <c r="D57" s="12" t="s">
        <v>47</v>
      </c>
      <c r="E57" s="12" t="s">
        <v>13</v>
      </c>
      <c r="F57" s="10"/>
      <c r="G57" s="10">
        <v>9000</v>
      </c>
    </row>
    <row r="58" spans="1:7" ht="15.75" customHeight="1">
      <c r="A58" s="5"/>
      <c r="B58" s="11"/>
      <c r="C58" s="12"/>
      <c r="D58" s="12" t="s">
        <v>39</v>
      </c>
      <c r="E58" s="12" t="s">
        <v>13</v>
      </c>
      <c r="F58" s="10"/>
      <c r="G58" s="10">
        <v>45000</v>
      </c>
    </row>
    <row r="59" spans="1:7" ht="15.75" customHeight="1">
      <c r="A59" s="5"/>
      <c r="B59" s="11"/>
      <c r="C59" s="12"/>
      <c r="D59" s="8" t="s">
        <v>14</v>
      </c>
      <c r="E59" s="7"/>
      <c r="F59" s="9">
        <f>SUM(F54:F58)</f>
        <v>487600</v>
      </c>
      <c r="G59" s="9">
        <f>SUM(G54:G58)</f>
        <v>191000</v>
      </c>
    </row>
    <row r="60" spans="1:7" ht="15.75" customHeight="1">
      <c r="A60" s="5"/>
      <c r="B60" s="11"/>
      <c r="C60" s="12"/>
      <c r="D60" s="8" t="s">
        <v>15</v>
      </c>
      <c r="E60" s="7"/>
      <c r="F60" s="9">
        <f>SUMIF(D54:D59,"subtotal",F54:F59)</f>
        <v>487600</v>
      </c>
      <c r="G60" s="9">
        <f>SUMIF(D54:D59,"subtotal",G54:G59)</f>
        <v>191000</v>
      </c>
    </row>
    <row r="61" spans="1:7" ht="15.75" customHeight="1">
      <c r="A61" s="5"/>
      <c r="B61" s="6"/>
      <c r="C61" s="7"/>
      <c r="D61" s="8"/>
      <c r="E61" s="7"/>
      <c r="F61" s="9"/>
      <c r="G61" s="10"/>
    </row>
    <row r="62" spans="1:7" ht="15.75" customHeight="1">
      <c r="A62" s="5" t="s">
        <v>48</v>
      </c>
      <c r="B62" s="11" t="s">
        <v>49</v>
      </c>
      <c r="C62" s="12" t="s">
        <v>11</v>
      </c>
      <c r="D62" s="12" t="s">
        <v>50</v>
      </c>
      <c r="E62" s="12" t="s">
        <v>13</v>
      </c>
      <c r="F62" s="10">
        <v>170000</v>
      </c>
      <c r="G62" s="10"/>
    </row>
    <row r="63" spans="1:7" ht="15.75" customHeight="1">
      <c r="A63" s="5"/>
      <c r="B63" s="11"/>
      <c r="C63" s="7"/>
      <c r="D63" s="12" t="s">
        <v>51</v>
      </c>
      <c r="E63" s="12" t="s">
        <v>13</v>
      </c>
      <c r="F63" s="10">
        <v>44700</v>
      </c>
      <c r="G63" s="10"/>
    </row>
    <row r="64" spans="1:7" ht="15.75" customHeight="1">
      <c r="A64" s="5"/>
      <c r="B64" s="11"/>
      <c r="C64" s="7"/>
      <c r="D64" s="8" t="s">
        <v>14</v>
      </c>
      <c r="E64" s="7"/>
      <c r="F64" s="9">
        <f>SUM(F62:F63)</f>
        <v>214700</v>
      </c>
      <c r="G64" s="9"/>
    </row>
    <row r="65" spans="1:7" ht="15.75" customHeight="1">
      <c r="A65" s="5"/>
      <c r="B65" s="11"/>
      <c r="C65" s="7"/>
      <c r="D65" s="8" t="s">
        <v>15</v>
      </c>
      <c r="E65" s="7"/>
      <c r="F65" s="9">
        <f>SUMIF(D54:D64,"subtotal",F54:F64)</f>
        <v>702300</v>
      </c>
      <c r="G65" s="9">
        <f>SUMIF(D54:D64,"subtotal",G54:G64)</f>
        <v>191000</v>
      </c>
    </row>
    <row r="66" spans="1:7" ht="15.75" customHeight="1">
      <c r="A66" s="5"/>
      <c r="B66" s="13"/>
      <c r="C66" s="12"/>
      <c r="D66" s="8"/>
      <c r="E66" s="7"/>
      <c r="F66" s="9"/>
      <c r="G66" s="9"/>
    </row>
    <row r="67" spans="1:7" ht="15.75" customHeight="1">
      <c r="A67" s="5"/>
      <c r="B67" s="14" t="s">
        <v>52</v>
      </c>
      <c r="C67" s="12"/>
      <c r="D67" s="8"/>
      <c r="E67" s="7"/>
      <c r="F67" s="9"/>
      <c r="G67" s="9"/>
    </row>
    <row r="68" spans="1:7" ht="15.75" customHeight="1">
      <c r="A68" s="5" t="s">
        <v>53</v>
      </c>
      <c r="B68" s="13" t="s">
        <v>10</v>
      </c>
      <c r="C68" s="12" t="s">
        <v>11</v>
      </c>
      <c r="D68" s="12" t="s">
        <v>12</v>
      </c>
      <c r="E68" s="12" t="s">
        <v>13</v>
      </c>
      <c r="F68" s="10">
        <v>175200</v>
      </c>
      <c r="G68" s="9"/>
    </row>
    <row r="69" spans="1:7" ht="15.75" customHeight="1">
      <c r="A69" s="5"/>
      <c r="B69" s="14"/>
      <c r="C69" s="7"/>
      <c r="D69" s="8" t="s">
        <v>14</v>
      </c>
      <c r="E69" s="7"/>
      <c r="F69" s="9">
        <f>SUM(F68)</f>
        <v>175200</v>
      </c>
      <c r="G69" s="9"/>
    </row>
    <row r="70" spans="1:7" ht="15.75" customHeight="1">
      <c r="A70" s="5"/>
      <c r="B70" s="14"/>
      <c r="C70" s="12"/>
      <c r="D70" s="8"/>
      <c r="E70" s="7"/>
      <c r="F70" s="9"/>
      <c r="G70" s="9"/>
    </row>
    <row r="71" spans="1:7" ht="15.75" customHeight="1">
      <c r="A71" s="5" t="s">
        <v>54</v>
      </c>
      <c r="B71" s="13" t="s">
        <v>55</v>
      </c>
      <c r="C71" s="12" t="s">
        <v>11</v>
      </c>
      <c r="D71" s="12" t="s">
        <v>51</v>
      </c>
      <c r="E71" s="12" t="s">
        <v>13</v>
      </c>
      <c r="F71" s="10"/>
      <c r="G71" s="10">
        <v>214700</v>
      </c>
    </row>
    <row r="72" spans="1:7" ht="15.75" customHeight="1">
      <c r="A72" s="5"/>
      <c r="B72" s="13"/>
      <c r="C72" s="12"/>
      <c r="D72" s="8" t="s">
        <v>14</v>
      </c>
      <c r="E72" s="7"/>
      <c r="F72" s="9"/>
      <c r="G72" s="9">
        <f>SUM(G67:G71)</f>
        <v>214700</v>
      </c>
    </row>
    <row r="73" spans="1:7" ht="15.75" customHeight="1">
      <c r="A73" s="5"/>
      <c r="B73" s="13"/>
      <c r="C73" s="12"/>
      <c r="D73" s="8" t="s">
        <v>15</v>
      </c>
      <c r="E73" s="7"/>
      <c r="F73" s="9"/>
      <c r="G73" s="9">
        <f>SUMIF(D71:D72,"subtotal",G71:G72)</f>
        <v>214700</v>
      </c>
    </row>
    <row r="74" spans="1:7" ht="15.75" customHeight="1">
      <c r="A74" s="5"/>
      <c r="B74" s="13"/>
      <c r="C74" s="12"/>
      <c r="D74" s="8"/>
      <c r="E74" s="7"/>
      <c r="F74" s="9"/>
      <c r="G74" s="9"/>
    </row>
    <row r="75" spans="1:7" ht="15.75" customHeight="1">
      <c r="A75" s="5"/>
      <c r="B75" s="14" t="s">
        <v>56</v>
      </c>
      <c r="C75" s="12"/>
      <c r="D75" s="8"/>
      <c r="E75" s="7"/>
      <c r="F75" s="9"/>
      <c r="G75" s="9"/>
    </row>
    <row r="76" spans="1:7" ht="15.75" customHeight="1">
      <c r="A76" s="5" t="s">
        <v>57</v>
      </c>
      <c r="B76" s="13" t="s">
        <v>58</v>
      </c>
      <c r="C76" s="12" t="s">
        <v>59</v>
      </c>
      <c r="D76" s="12" t="s">
        <v>60</v>
      </c>
      <c r="E76" s="12" t="s">
        <v>61</v>
      </c>
      <c r="F76" s="10"/>
      <c r="G76" s="10">
        <v>400000</v>
      </c>
    </row>
    <row r="77" spans="1:7" ht="15.75" customHeight="1">
      <c r="A77" s="5"/>
      <c r="B77" s="13"/>
      <c r="C77" s="12"/>
      <c r="D77" s="8" t="s">
        <v>14</v>
      </c>
      <c r="E77" s="7"/>
      <c r="F77" s="9"/>
      <c r="G77" s="9">
        <f>SUM(G76)</f>
        <v>400000</v>
      </c>
    </row>
    <row r="78" spans="1:7" ht="15.75" customHeight="1">
      <c r="A78" s="5"/>
      <c r="B78" s="13"/>
      <c r="C78" s="12"/>
      <c r="D78" s="8"/>
      <c r="E78" s="7"/>
      <c r="F78" s="9"/>
      <c r="G78" s="9"/>
    </row>
    <row r="79" spans="1:7" ht="15.75" customHeight="1">
      <c r="A79" s="5" t="s">
        <v>62</v>
      </c>
      <c r="B79" s="13" t="s">
        <v>10</v>
      </c>
      <c r="C79" s="12" t="s">
        <v>59</v>
      </c>
      <c r="D79" s="7" t="s">
        <v>45</v>
      </c>
      <c r="E79" s="12" t="s">
        <v>61</v>
      </c>
      <c r="F79" s="9"/>
      <c r="G79" s="10">
        <v>20000</v>
      </c>
    </row>
    <row r="80" spans="1:7" ht="15.75" customHeight="1">
      <c r="A80" s="5"/>
      <c r="B80" s="13"/>
      <c r="C80" s="12"/>
      <c r="D80" s="7" t="s">
        <v>46</v>
      </c>
      <c r="E80" s="12" t="s">
        <v>61</v>
      </c>
      <c r="F80" s="9"/>
      <c r="G80" s="10">
        <v>245000</v>
      </c>
    </row>
    <row r="81" spans="1:7" ht="15.75" customHeight="1">
      <c r="A81" s="5"/>
      <c r="B81" s="13"/>
      <c r="C81" s="12"/>
      <c r="D81" s="7" t="s">
        <v>63</v>
      </c>
      <c r="E81" s="12" t="s">
        <v>61</v>
      </c>
      <c r="F81" s="9"/>
      <c r="G81" s="10">
        <v>1280000</v>
      </c>
    </row>
    <row r="82" spans="1:7" ht="15.75" customHeight="1">
      <c r="A82" s="5"/>
      <c r="B82" s="13"/>
      <c r="C82" s="12"/>
      <c r="D82" s="7" t="s">
        <v>39</v>
      </c>
      <c r="E82" s="12" t="s">
        <v>61</v>
      </c>
      <c r="F82" s="9"/>
      <c r="G82" s="10">
        <v>96000</v>
      </c>
    </row>
    <row r="83" spans="1:7" ht="15.75" customHeight="1">
      <c r="A83" s="5"/>
      <c r="B83" s="13"/>
      <c r="C83" s="12"/>
      <c r="D83" s="8" t="s">
        <v>14</v>
      </c>
      <c r="E83" s="7"/>
      <c r="F83" s="9"/>
      <c r="G83" s="9">
        <f>SUM(G79:G82)</f>
        <v>1641000</v>
      </c>
    </row>
    <row r="84" spans="1:7" ht="15.75" customHeight="1">
      <c r="A84" s="5"/>
      <c r="B84" s="13"/>
      <c r="C84" s="12"/>
      <c r="D84" s="8" t="s">
        <v>15</v>
      </c>
      <c r="E84" s="7"/>
      <c r="F84" s="9"/>
      <c r="G84" s="9">
        <f>SUMIF(D73:D83,"subtotal",G73:G83)</f>
        <v>2041000</v>
      </c>
    </row>
    <row r="85" spans="1:7" ht="15.75" customHeight="1">
      <c r="A85" s="5"/>
      <c r="B85" s="13"/>
      <c r="C85" s="12"/>
      <c r="D85" s="8"/>
      <c r="E85" s="7"/>
      <c r="F85" s="9"/>
      <c r="G85" s="9"/>
    </row>
    <row r="86" spans="1:7" ht="15.75" customHeight="1">
      <c r="A86" s="5"/>
      <c r="B86" s="14" t="s">
        <v>64</v>
      </c>
      <c r="C86" s="12"/>
      <c r="D86" s="8"/>
      <c r="E86" s="7"/>
      <c r="F86" s="9"/>
      <c r="G86" s="9"/>
    </row>
    <row r="87" spans="1:7" ht="15.75" customHeight="1">
      <c r="A87" s="5" t="s">
        <v>65</v>
      </c>
      <c r="B87" s="13" t="s">
        <v>18</v>
      </c>
      <c r="C87" s="12" t="s">
        <v>11</v>
      </c>
      <c r="D87" s="12" t="s">
        <v>46</v>
      </c>
      <c r="E87" s="12" t="s">
        <v>66</v>
      </c>
      <c r="F87" s="10"/>
      <c r="G87" s="10">
        <v>42000</v>
      </c>
    </row>
    <row r="88" spans="1:7" ht="15.75" customHeight="1">
      <c r="A88" s="5"/>
      <c r="B88" s="14"/>
      <c r="C88" s="12"/>
      <c r="D88" s="8" t="s">
        <v>14</v>
      </c>
      <c r="E88" s="7"/>
      <c r="F88" s="9"/>
      <c r="G88" s="9">
        <f>SUM(G87)</f>
        <v>42000</v>
      </c>
    </row>
    <row r="89" spans="1:7" ht="15.75" customHeight="1">
      <c r="A89" s="5"/>
      <c r="B89" s="14"/>
      <c r="C89" s="12"/>
      <c r="D89" s="8" t="s">
        <v>15</v>
      </c>
      <c r="E89" s="7"/>
      <c r="F89" s="9"/>
      <c r="G89" s="9">
        <f>SUMIF(D84:D88,"subtotal",G84:G88)</f>
        <v>42000</v>
      </c>
    </row>
    <row r="90" spans="1:7" ht="15.75" customHeight="1">
      <c r="A90" s="5"/>
      <c r="B90" s="14"/>
      <c r="C90" s="12"/>
      <c r="D90" s="8"/>
      <c r="E90" s="7"/>
      <c r="F90" s="9"/>
      <c r="G90" s="9"/>
    </row>
    <row r="91" spans="1:7" ht="15.75" customHeight="1">
      <c r="A91" s="5" t="s">
        <v>67</v>
      </c>
      <c r="B91" s="13" t="s">
        <v>68</v>
      </c>
      <c r="C91" s="12"/>
      <c r="D91" s="8"/>
      <c r="E91" s="7"/>
      <c r="F91" s="9"/>
      <c r="G91" s="9"/>
    </row>
    <row r="92" spans="1:7" ht="15.75" customHeight="1">
      <c r="A92" s="5"/>
      <c r="B92" s="13" t="s">
        <v>69</v>
      </c>
      <c r="C92" s="12" t="s">
        <v>11</v>
      </c>
      <c r="D92" s="12" t="s">
        <v>12</v>
      </c>
      <c r="E92" s="12" t="s">
        <v>13</v>
      </c>
      <c r="F92" s="10">
        <v>300000</v>
      </c>
      <c r="G92" s="9"/>
    </row>
    <row r="93" spans="1:7" ht="15.75" customHeight="1">
      <c r="A93" s="5"/>
      <c r="B93" s="13"/>
      <c r="C93" s="7"/>
      <c r="D93" s="8" t="s">
        <v>14</v>
      </c>
      <c r="E93" s="7"/>
      <c r="F93" s="9">
        <f>SUM(F91:F92)</f>
        <v>300000</v>
      </c>
      <c r="G93" s="9"/>
    </row>
    <row r="94" spans="1:7" ht="15.75" customHeight="1">
      <c r="A94" s="5"/>
      <c r="B94" s="13"/>
      <c r="C94" s="7"/>
      <c r="D94" s="8" t="s">
        <v>15</v>
      </c>
      <c r="E94" s="7"/>
      <c r="F94" s="9">
        <f>SUMIF(D91:D93,"subtotal",F91:F93)</f>
        <v>300000</v>
      </c>
      <c r="G94" s="9"/>
    </row>
    <row r="95" spans="1:7" ht="15.75" customHeight="1">
      <c r="A95" s="5"/>
      <c r="B95" s="13"/>
      <c r="C95" s="12"/>
      <c r="D95" s="8"/>
      <c r="E95" s="7"/>
      <c r="F95" s="9"/>
      <c r="G95" s="9"/>
    </row>
    <row r="96" spans="1:7" ht="15.75" customHeight="1">
      <c r="A96" s="5"/>
      <c r="B96" s="14" t="s">
        <v>70</v>
      </c>
      <c r="C96" s="12"/>
      <c r="D96" s="8"/>
      <c r="E96" s="7"/>
      <c r="F96" s="9"/>
      <c r="G96" s="9"/>
    </row>
    <row r="97" spans="1:7" ht="15.75" customHeight="1">
      <c r="A97" s="5" t="s">
        <v>71</v>
      </c>
      <c r="B97" s="11" t="s">
        <v>10</v>
      </c>
      <c r="C97" s="12" t="s">
        <v>11</v>
      </c>
      <c r="D97" s="12" t="s">
        <v>12</v>
      </c>
      <c r="E97" s="12" t="s">
        <v>13</v>
      </c>
      <c r="F97" s="10">
        <v>1100000</v>
      </c>
      <c r="G97" s="10"/>
    </row>
    <row r="98" spans="1:7" ht="15.75" customHeight="1">
      <c r="A98" s="5"/>
      <c r="B98" s="11"/>
      <c r="C98" s="12"/>
      <c r="D98" s="12" t="s">
        <v>39</v>
      </c>
      <c r="E98" s="12" t="s">
        <v>13</v>
      </c>
      <c r="F98" s="10"/>
      <c r="G98" s="10">
        <v>220000</v>
      </c>
    </row>
    <row r="99" spans="1:7" ht="15.75" customHeight="1">
      <c r="A99" s="5"/>
      <c r="B99" s="13"/>
      <c r="C99" s="12"/>
      <c r="D99" s="8" t="s">
        <v>14</v>
      </c>
      <c r="E99" s="7"/>
      <c r="F99" s="9">
        <f>SUM(F97:F98)</f>
        <v>1100000</v>
      </c>
      <c r="G99" s="9">
        <f>SUM(G97:G98)</f>
        <v>220000</v>
      </c>
    </row>
    <row r="100" spans="1:7" ht="15.75" customHeight="1">
      <c r="A100" s="5"/>
      <c r="B100" s="13"/>
      <c r="C100" s="12"/>
      <c r="D100" s="8" t="s">
        <v>15</v>
      </c>
      <c r="E100" s="7"/>
      <c r="F100" s="9">
        <f>SUMIF(D97:D99,"subtotal",F97:F99)</f>
        <v>1100000</v>
      </c>
      <c r="G100" s="9">
        <f>SUMIF(D73:D99,"subtotal",G73:G99)</f>
        <v>2303000</v>
      </c>
    </row>
    <row r="101" spans="1:7" ht="15.75" customHeight="1">
      <c r="A101" s="5"/>
      <c r="B101" s="13"/>
      <c r="C101" s="12"/>
      <c r="D101" s="8"/>
      <c r="E101" s="7"/>
      <c r="F101" s="9"/>
      <c r="G101" s="9"/>
    </row>
    <row r="102" spans="1:7" ht="15.75" customHeight="1">
      <c r="A102" s="5"/>
      <c r="B102" s="14" t="s">
        <v>72</v>
      </c>
      <c r="C102" s="12"/>
      <c r="D102" s="8"/>
      <c r="E102" s="7"/>
      <c r="F102" s="9"/>
      <c r="G102" s="9"/>
    </row>
    <row r="103" spans="1:7" ht="15.75" customHeight="1">
      <c r="A103" s="5" t="s">
        <v>73</v>
      </c>
      <c r="B103" s="11" t="s">
        <v>10</v>
      </c>
      <c r="C103" s="12" t="s">
        <v>11</v>
      </c>
      <c r="D103" s="12" t="s">
        <v>39</v>
      </c>
      <c r="E103" s="12" t="s">
        <v>13</v>
      </c>
      <c r="F103" s="10"/>
      <c r="G103" s="10">
        <v>19100</v>
      </c>
    </row>
    <row r="104" spans="1:7" ht="15.75" customHeight="1">
      <c r="A104" s="5"/>
      <c r="B104" s="13"/>
      <c r="C104" s="12"/>
      <c r="D104" s="8" t="s">
        <v>14</v>
      </c>
      <c r="E104" s="7"/>
      <c r="F104" s="9"/>
      <c r="G104" s="9">
        <f>SUM(G103)</f>
        <v>19100</v>
      </c>
    </row>
    <row r="105" spans="1:7" ht="15.75" customHeight="1">
      <c r="A105" s="5"/>
      <c r="B105" s="13"/>
      <c r="C105" s="12"/>
      <c r="D105" s="8" t="s">
        <v>15</v>
      </c>
      <c r="E105" s="7"/>
      <c r="F105" s="9"/>
      <c r="G105" s="9">
        <f>SUMIF(D100:D104,"subtotal",G100:G104)</f>
        <v>19100</v>
      </c>
    </row>
    <row r="106" spans="1:7" ht="15.75" customHeight="1">
      <c r="A106" s="5"/>
      <c r="B106" s="13"/>
      <c r="C106" s="12"/>
      <c r="D106" s="8"/>
      <c r="E106" s="7"/>
      <c r="F106" s="9"/>
      <c r="G106" s="9"/>
    </row>
    <row r="107" spans="1:7" ht="15.75" customHeight="1">
      <c r="A107" s="5"/>
      <c r="B107" s="14" t="s">
        <v>74</v>
      </c>
      <c r="C107" s="12"/>
      <c r="D107" s="8"/>
      <c r="E107" s="7"/>
      <c r="F107" s="9"/>
      <c r="G107" s="9"/>
    </row>
    <row r="108" spans="1:7" ht="15.75" customHeight="1">
      <c r="A108" s="5" t="s">
        <v>75</v>
      </c>
      <c r="B108" s="13" t="s">
        <v>18</v>
      </c>
      <c r="C108" s="12" t="s">
        <v>59</v>
      </c>
      <c r="D108" s="12" t="s">
        <v>39</v>
      </c>
      <c r="E108" s="12" t="s">
        <v>13</v>
      </c>
      <c r="F108" s="10"/>
      <c r="G108" s="10">
        <v>70000</v>
      </c>
    </row>
    <row r="109" spans="1:7" ht="15.75" customHeight="1">
      <c r="A109" s="5"/>
      <c r="B109" s="13"/>
      <c r="C109" s="12"/>
      <c r="D109" s="8" t="s">
        <v>14</v>
      </c>
      <c r="E109" s="7"/>
      <c r="F109" s="9"/>
      <c r="G109" s="9">
        <f>SUM(G108)</f>
        <v>70000</v>
      </c>
    </row>
    <row r="110" spans="1:7" ht="15.75" customHeight="1">
      <c r="A110" s="5"/>
      <c r="B110" s="13"/>
      <c r="C110" s="12"/>
      <c r="D110" s="8" t="s">
        <v>15</v>
      </c>
      <c r="E110" s="7"/>
      <c r="F110" s="9"/>
      <c r="G110" s="9">
        <f>SUMIF(D100:D109,"subtotal",G100:G109)</f>
        <v>89100</v>
      </c>
    </row>
    <row r="111" spans="1:7" ht="15.75" customHeight="1">
      <c r="A111" s="5"/>
      <c r="B111" s="13"/>
      <c r="C111" s="12"/>
      <c r="D111" s="8"/>
      <c r="E111" s="7"/>
      <c r="F111" s="9"/>
      <c r="G111" s="9"/>
    </row>
    <row r="112" spans="1:7" ht="15.75" customHeight="1">
      <c r="A112" s="5"/>
      <c r="B112" s="14" t="s">
        <v>76</v>
      </c>
      <c r="C112" s="12"/>
      <c r="D112" s="8"/>
      <c r="E112" s="7"/>
      <c r="F112" s="9"/>
      <c r="G112" s="9"/>
    </row>
    <row r="113" spans="1:7" ht="15.75" customHeight="1">
      <c r="A113" s="5" t="s">
        <v>77</v>
      </c>
      <c r="B113" s="11" t="s">
        <v>10</v>
      </c>
      <c r="C113" s="12" t="s">
        <v>11</v>
      </c>
      <c r="D113" s="12" t="s">
        <v>31</v>
      </c>
      <c r="E113" s="12" t="s">
        <v>13</v>
      </c>
      <c r="F113" s="10"/>
      <c r="G113" s="10">
        <v>3000</v>
      </c>
    </row>
    <row r="114" spans="1:7" ht="15.75" customHeight="1">
      <c r="A114" s="5"/>
      <c r="B114" s="11"/>
      <c r="C114" s="12"/>
      <c r="D114" s="12" t="s">
        <v>39</v>
      </c>
      <c r="E114" s="12" t="s">
        <v>13</v>
      </c>
      <c r="F114" s="10"/>
      <c r="G114" s="10">
        <v>2400</v>
      </c>
    </row>
    <row r="115" spans="1:7" ht="15.75" customHeight="1">
      <c r="A115" s="5"/>
      <c r="B115" s="13"/>
      <c r="C115" s="7"/>
      <c r="D115" s="8" t="s">
        <v>14</v>
      </c>
      <c r="E115" s="7"/>
      <c r="F115" s="9"/>
      <c r="G115" s="9">
        <f>SUM(G112:G114)</f>
        <v>5400</v>
      </c>
    </row>
    <row r="116" spans="1:7" ht="15.75" customHeight="1">
      <c r="A116" s="5"/>
      <c r="B116" s="13"/>
      <c r="C116" s="7"/>
      <c r="D116" s="8" t="s">
        <v>15</v>
      </c>
      <c r="E116" s="7"/>
      <c r="F116" s="9"/>
      <c r="G116" s="9">
        <f>SUMIF(D112:D115,"subtotal",G112:G115)</f>
        <v>5400</v>
      </c>
    </row>
    <row r="117" spans="1:7" ht="15.75" customHeight="1">
      <c r="A117" s="5"/>
      <c r="B117" s="13"/>
      <c r="C117" s="7"/>
      <c r="D117" s="8"/>
      <c r="E117" s="7"/>
      <c r="F117" s="9"/>
      <c r="G117" s="9"/>
    </row>
    <row r="118" spans="1:7" ht="15.75" customHeight="1">
      <c r="A118" s="5"/>
      <c r="B118" s="14" t="s">
        <v>78</v>
      </c>
      <c r="C118" s="7"/>
      <c r="D118" s="8"/>
      <c r="E118" s="7"/>
      <c r="F118" s="9"/>
      <c r="G118" s="9"/>
    </row>
    <row r="119" spans="1:7" ht="15.75" customHeight="1">
      <c r="A119" s="5" t="s">
        <v>79</v>
      </c>
      <c r="B119" s="13" t="s">
        <v>18</v>
      </c>
      <c r="C119" s="12" t="s">
        <v>11</v>
      </c>
      <c r="D119" s="12" t="s">
        <v>41</v>
      </c>
      <c r="E119" s="12" t="s">
        <v>13</v>
      </c>
      <c r="F119" s="9"/>
      <c r="G119" s="10">
        <v>52000</v>
      </c>
    </row>
    <row r="120" spans="1:7" ht="15.75" customHeight="1">
      <c r="A120" s="5"/>
      <c r="B120" s="13"/>
      <c r="C120" s="12"/>
      <c r="D120" s="12" t="s">
        <v>19</v>
      </c>
      <c r="E120" s="12" t="s">
        <v>13</v>
      </c>
      <c r="F120" s="9"/>
      <c r="G120" s="10">
        <v>90875.520000000004</v>
      </c>
    </row>
    <row r="121" spans="1:7" ht="15.75" customHeight="1">
      <c r="A121" s="5"/>
      <c r="B121" s="13"/>
      <c r="C121" s="7"/>
      <c r="D121" s="8" t="s">
        <v>14</v>
      </c>
      <c r="E121" s="7"/>
      <c r="F121" s="9"/>
      <c r="G121" s="9">
        <f>SUM(G119:G120)</f>
        <v>142875.52000000002</v>
      </c>
    </row>
    <row r="122" spans="1:7" ht="15.75" customHeight="1">
      <c r="A122" s="5"/>
      <c r="B122" s="13"/>
      <c r="C122" s="7"/>
      <c r="D122" s="8"/>
      <c r="E122" s="7"/>
      <c r="F122" s="9"/>
      <c r="G122" s="9"/>
    </row>
    <row r="123" spans="1:7" ht="15.75" customHeight="1">
      <c r="A123" s="5" t="s">
        <v>80</v>
      </c>
      <c r="B123" s="11" t="s">
        <v>10</v>
      </c>
      <c r="C123" s="12" t="s">
        <v>11</v>
      </c>
      <c r="D123" s="12" t="s">
        <v>39</v>
      </c>
      <c r="E123" s="12" t="s">
        <v>13</v>
      </c>
      <c r="F123" s="10"/>
      <c r="G123" s="10">
        <v>32600</v>
      </c>
    </row>
    <row r="124" spans="1:7" ht="15.75" customHeight="1">
      <c r="A124" s="5"/>
      <c r="B124" s="13"/>
      <c r="C124" s="12"/>
      <c r="D124" s="8" t="s">
        <v>14</v>
      </c>
      <c r="E124" s="7"/>
      <c r="F124" s="9"/>
      <c r="G124" s="9">
        <f>SUM(G123)</f>
        <v>32600</v>
      </c>
    </row>
    <row r="125" spans="1:7" ht="15.75" customHeight="1">
      <c r="A125" s="5"/>
      <c r="B125" s="13"/>
      <c r="C125" s="12"/>
      <c r="D125" s="8" t="s">
        <v>15</v>
      </c>
      <c r="E125" s="7"/>
      <c r="F125" s="9"/>
      <c r="G125" s="9">
        <f>SUMIF(D119:D124,"subtotal",G119:G125)</f>
        <v>175475.52000000002</v>
      </c>
    </row>
    <row r="126" spans="1:7" ht="15.75" customHeight="1">
      <c r="A126" s="5"/>
      <c r="B126" s="13"/>
      <c r="C126" s="12"/>
      <c r="D126" s="8"/>
      <c r="E126" s="7"/>
      <c r="F126" s="9"/>
      <c r="G126" s="9"/>
    </row>
    <row r="127" spans="1:7" ht="15.75" customHeight="1">
      <c r="A127" s="5"/>
      <c r="B127" s="14" t="s">
        <v>81</v>
      </c>
      <c r="C127" s="12"/>
      <c r="D127" s="8"/>
      <c r="E127" s="7"/>
      <c r="F127" s="9"/>
      <c r="G127" s="9"/>
    </row>
    <row r="128" spans="1:7" ht="15.75" customHeight="1">
      <c r="A128" s="5" t="s">
        <v>82</v>
      </c>
      <c r="B128" s="13" t="s">
        <v>83</v>
      </c>
      <c r="C128" s="12" t="s">
        <v>11</v>
      </c>
      <c r="D128" s="12" t="s">
        <v>51</v>
      </c>
      <c r="E128" s="12" t="s">
        <v>13</v>
      </c>
      <c r="F128" s="10"/>
      <c r="G128" s="10">
        <v>100000</v>
      </c>
    </row>
    <row r="129" spans="1:7" ht="15.75" customHeight="1">
      <c r="A129" s="5"/>
      <c r="B129" s="13"/>
      <c r="C129" s="7"/>
      <c r="D129" s="8" t="s">
        <v>14</v>
      </c>
      <c r="E129" s="7"/>
      <c r="F129" s="9"/>
      <c r="G129" s="9">
        <f>SUM(G127:G128)</f>
        <v>100000</v>
      </c>
    </row>
    <row r="130" spans="1:7" ht="15.75" customHeight="1">
      <c r="A130" s="5"/>
      <c r="B130" s="13"/>
      <c r="C130" s="7"/>
      <c r="D130" s="8" t="s">
        <v>15</v>
      </c>
      <c r="E130" s="7"/>
      <c r="F130" s="9"/>
      <c r="G130" s="9">
        <f>SUMIF(D127:D129,"subtotal",G127:G129)</f>
        <v>100000</v>
      </c>
    </row>
    <row r="131" spans="1:7" ht="15.75" customHeight="1">
      <c r="A131" s="5"/>
      <c r="B131" s="13"/>
      <c r="C131" s="12"/>
      <c r="D131" s="8"/>
      <c r="E131" s="7"/>
      <c r="F131" s="9"/>
      <c r="G131" s="9"/>
    </row>
    <row r="132" spans="1:7" ht="15.75" customHeight="1">
      <c r="A132" s="5"/>
      <c r="B132" s="14" t="s">
        <v>84</v>
      </c>
      <c r="C132" s="12"/>
      <c r="D132" s="8"/>
      <c r="E132" s="7"/>
      <c r="F132" s="9"/>
      <c r="G132" s="9"/>
    </row>
    <row r="133" spans="1:7" ht="15.75" customHeight="1">
      <c r="A133" s="5"/>
      <c r="B133" s="14" t="s">
        <v>85</v>
      </c>
      <c r="C133" s="12"/>
      <c r="D133" s="8"/>
      <c r="E133" s="7"/>
      <c r="F133" s="9"/>
      <c r="G133" s="9"/>
    </row>
    <row r="134" spans="1:7" ht="15.75" customHeight="1">
      <c r="A134" s="5" t="s">
        <v>86</v>
      </c>
      <c r="B134" s="13" t="s">
        <v>18</v>
      </c>
      <c r="C134" s="12" t="s">
        <v>11</v>
      </c>
      <c r="D134" s="12" t="s">
        <v>50</v>
      </c>
      <c r="E134" s="12" t="s">
        <v>13</v>
      </c>
      <c r="F134" s="9"/>
      <c r="G134" s="10">
        <v>14243.59</v>
      </c>
    </row>
    <row r="135" spans="1:7" ht="15.75" customHeight="1">
      <c r="A135" s="5"/>
      <c r="B135" s="14"/>
      <c r="C135" s="12"/>
      <c r="D135" s="12" t="s">
        <v>19</v>
      </c>
      <c r="E135" s="12" t="s">
        <v>13</v>
      </c>
      <c r="F135" s="9"/>
      <c r="G135" s="10">
        <v>72572.5</v>
      </c>
    </row>
    <row r="136" spans="1:7" ht="15.75" customHeight="1">
      <c r="A136" s="5"/>
      <c r="B136" s="14"/>
      <c r="C136" s="12"/>
      <c r="D136" s="8" t="s">
        <v>14</v>
      </c>
      <c r="E136" s="7"/>
      <c r="F136" s="9"/>
      <c r="G136" s="9">
        <f>SUM(G132:G135)</f>
        <v>86816.09</v>
      </c>
    </row>
    <row r="137" spans="1:7" ht="15.75" customHeight="1">
      <c r="A137" s="5"/>
      <c r="B137" s="14"/>
      <c r="C137" s="12"/>
      <c r="D137" s="8"/>
      <c r="E137" s="7"/>
      <c r="F137" s="9"/>
      <c r="G137" s="9"/>
    </row>
    <row r="138" spans="1:7" ht="15.75" customHeight="1">
      <c r="A138" s="5" t="s">
        <v>87</v>
      </c>
      <c r="B138" s="13" t="s">
        <v>10</v>
      </c>
      <c r="C138" s="12" t="s">
        <v>11</v>
      </c>
      <c r="D138" s="12" t="s">
        <v>12</v>
      </c>
      <c r="E138" s="12" t="s">
        <v>13</v>
      </c>
      <c r="F138" s="10">
        <v>30000</v>
      </c>
      <c r="G138" s="10"/>
    </row>
    <row r="139" spans="1:7" ht="15.75" customHeight="1">
      <c r="A139" s="5"/>
      <c r="B139" s="13"/>
      <c r="C139" s="12"/>
      <c r="D139" s="8" t="s">
        <v>14</v>
      </c>
      <c r="E139" s="7"/>
      <c r="F139" s="9">
        <f>SUM(F133:F138)</f>
        <v>30000</v>
      </c>
      <c r="G139" s="9"/>
    </row>
    <row r="140" spans="1:7" ht="15.75" customHeight="1">
      <c r="A140" s="5"/>
      <c r="B140" s="13"/>
      <c r="C140" s="12"/>
      <c r="D140" s="8"/>
      <c r="E140" s="7"/>
      <c r="F140" s="9"/>
      <c r="G140" s="9"/>
    </row>
    <row r="141" spans="1:7" ht="15.75" customHeight="1">
      <c r="A141" s="5" t="s">
        <v>88</v>
      </c>
      <c r="B141" s="13" t="s">
        <v>89</v>
      </c>
      <c r="C141" s="12"/>
      <c r="D141" s="8"/>
      <c r="E141" s="7"/>
      <c r="F141" s="9"/>
      <c r="G141" s="9"/>
    </row>
    <row r="142" spans="1:7" ht="15.75" customHeight="1">
      <c r="A142" s="5"/>
      <c r="B142" s="13" t="s">
        <v>90</v>
      </c>
      <c r="C142" s="12" t="s">
        <v>11</v>
      </c>
      <c r="D142" s="12" t="s">
        <v>50</v>
      </c>
      <c r="E142" s="12" t="s">
        <v>13</v>
      </c>
      <c r="F142" s="10"/>
      <c r="G142" s="10">
        <v>60336</v>
      </c>
    </row>
    <row r="143" spans="1:7" ht="15.75" customHeight="1">
      <c r="A143" s="5"/>
      <c r="B143" s="13"/>
      <c r="C143" s="12"/>
      <c r="D143" s="8" t="s">
        <v>14</v>
      </c>
      <c r="E143" s="7"/>
      <c r="F143" s="9"/>
      <c r="G143" s="9">
        <f>SUM(G142)</f>
        <v>60336</v>
      </c>
    </row>
    <row r="144" spans="1:7" ht="15.75" customHeight="1">
      <c r="A144" s="5"/>
      <c r="B144" s="13"/>
      <c r="C144" s="12"/>
      <c r="D144" s="8" t="s">
        <v>15</v>
      </c>
      <c r="E144" s="7"/>
      <c r="F144" s="9">
        <f>SUMIF(D133:D139,"subtotal",F133:F139)</f>
        <v>30000</v>
      </c>
      <c r="G144" s="9">
        <f>SUMIF(D134:D143,"subtotal",G134:G143)</f>
        <v>147152.09</v>
      </c>
    </row>
    <row r="145" spans="1:7" ht="15.75" customHeight="1">
      <c r="A145" s="5"/>
      <c r="B145" s="13"/>
      <c r="C145" s="12"/>
      <c r="D145" s="8"/>
      <c r="E145" s="7"/>
      <c r="F145" s="9"/>
      <c r="G145" s="9"/>
    </row>
    <row r="146" spans="1:7" ht="15.75" customHeight="1">
      <c r="A146" s="5"/>
      <c r="B146" s="14" t="s">
        <v>91</v>
      </c>
      <c r="C146" s="12"/>
      <c r="D146" s="8"/>
      <c r="E146" s="7"/>
      <c r="F146" s="9"/>
      <c r="G146" s="9"/>
    </row>
    <row r="147" spans="1:7" ht="15.75" customHeight="1">
      <c r="A147" s="5"/>
      <c r="B147" s="14" t="s">
        <v>92</v>
      </c>
      <c r="C147" s="12"/>
      <c r="D147" s="8"/>
      <c r="E147" s="7"/>
      <c r="F147" s="9"/>
      <c r="G147" s="9"/>
    </row>
    <row r="148" spans="1:7" ht="15.75" customHeight="1">
      <c r="A148" s="5" t="s">
        <v>93</v>
      </c>
      <c r="B148" s="11" t="s">
        <v>10</v>
      </c>
      <c r="C148" s="12" t="s">
        <v>11</v>
      </c>
      <c r="D148" s="12" t="s">
        <v>12</v>
      </c>
      <c r="E148" s="12" t="s">
        <v>13</v>
      </c>
      <c r="F148" s="10">
        <v>50000</v>
      </c>
      <c r="G148" s="9"/>
    </row>
    <row r="149" spans="1:7" ht="15.75" customHeight="1">
      <c r="A149" s="5"/>
      <c r="B149" s="13"/>
      <c r="C149" s="12"/>
      <c r="D149" s="8" t="s">
        <v>14</v>
      </c>
      <c r="E149" s="7"/>
      <c r="F149" s="9">
        <f>SUM(F147:F148)</f>
        <v>50000</v>
      </c>
      <c r="G149" s="9"/>
    </row>
    <row r="150" spans="1:7" ht="15.75" customHeight="1">
      <c r="A150" s="5"/>
      <c r="B150" s="13"/>
      <c r="C150" s="12"/>
      <c r="D150" s="8" t="s">
        <v>15</v>
      </c>
      <c r="E150" s="7"/>
      <c r="F150" s="9">
        <f>SUMIF(D147:D149,"subtotal",F147:F149)</f>
        <v>50000</v>
      </c>
      <c r="G150" s="9"/>
    </row>
    <row r="151" spans="1:7" ht="15.75" customHeight="1">
      <c r="A151" s="5"/>
      <c r="B151" s="13"/>
      <c r="C151" s="12"/>
      <c r="D151" s="8"/>
      <c r="E151" s="7"/>
      <c r="F151" s="9"/>
      <c r="G151" s="9"/>
    </row>
    <row r="152" spans="1:7" ht="15.75" customHeight="1">
      <c r="A152" s="5"/>
      <c r="B152" s="14" t="s">
        <v>94</v>
      </c>
      <c r="C152" s="12"/>
      <c r="D152" s="8"/>
      <c r="E152" s="7"/>
      <c r="F152" s="9"/>
      <c r="G152" s="9"/>
    </row>
    <row r="153" spans="1:7" ht="15.75" customHeight="1">
      <c r="A153" s="5" t="s">
        <v>95</v>
      </c>
      <c r="B153" s="11" t="s">
        <v>10</v>
      </c>
      <c r="C153" s="12" t="s">
        <v>11</v>
      </c>
      <c r="D153" s="12" t="s">
        <v>31</v>
      </c>
      <c r="E153" s="12" t="s">
        <v>13</v>
      </c>
      <c r="F153" s="10"/>
      <c r="G153" s="10">
        <v>2600</v>
      </c>
    </row>
    <row r="154" spans="1:7" ht="15.75" customHeight="1">
      <c r="A154" s="5"/>
      <c r="B154" s="13"/>
      <c r="C154" s="7"/>
      <c r="D154" s="8" t="s">
        <v>14</v>
      </c>
      <c r="E154" s="7"/>
      <c r="F154" s="9"/>
      <c r="G154" s="9">
        <f>SUM(G152:G153)</f>
        <v>2600</v>
      </c>
    </row>
    <row r="155" spans="1:7" ht="15.75" customHeight="1">
      <c r="A155" s="5"/>
      <c r="B155" s="13"/>
      <c r="C155" s="7"/>
      <c r="D155" s="8" t="s">
        <v>15</v>
      </c>
      <c r="E155" s="7"/>
      <c r="F155" s="9"/>
      <c r="G155" s="9">
        <f>SUMIF(D152:D154,"subtotal",G152:G154)</f>
        <v>2600</v>
      </c>
    </row>
    <row r="156" spans="1:7" ht="15.75" customHeight="1">
      <c r="A156" s="5"/>
      <c r="B156" s="13"/>
      <c r="C156" s="7"/>
      <c r="D156" s="8"/>
      <c r="E156" s="7"/>
      <c r="F156" s="9"/>
      <c r="G156" s="9"/>
    </row>
    <row r="157" spans="1:7" ht="15.75" customHeight="1">
      <c r="A157" s="5"/>
      <c r="B157" s="14" t="s">
        <v>96</v>
      </c>
      <c r="C157" s="7"/>
      <c r="D157" s="8"/>
      <c r="E157" s="7"/>
      <c r="F157" s="9"/>
      <c r="G157" s="9"/>
    </row>
    <row r="158" spans="1:7" ht="15.75" customHeight="1">
      <c r="A158" s="5" t="s">
        <v>97</v>
      </c>
      <c r="B158" s="13" t="s">
        <v>10</v>
      </c>
      <c r="C158" s="12" t="s">
        <v>11</v>
      </c>
      <c r="D158" s="12" t="s">
        <v>31</v>
      </c>
      <c r="E158" s="12" t="s">
        <v>13</v>
      </c>
      <c r="F158" s="10"/>
      <c r="G158" s="10">
        <v>7000</v>
      </c>
    </row>
    <row r="159" spans="1:7" ht="15.75" customHeight="1">
      <c r="A159" s="5"/>
      <c r="B159" s="13"/>
      <c r="C159" s="7"/>
      <c r="D159" s="8" t="s">
        <v>14</v>
      </c>
      <c r="E159" s="7"/>
      <c r="F159" s="9"/>
      <c r="G159" s="9">
        <f>SUM(G157:G158)</f>
        <v>7000</v>
      </c>
    </row>
    <row r="160" spans="1:7" ht="15.75" customHeight="1">
      <c r="A160" s="5"/>
      <c r="B160" s="13"/>
      <c r="C160" s="7"/>
      <c r="D160" s="8"/>
      <c r="E160" s="7"/>
      <c r="F160" s="9"/>
      <c r="G160" s="9"/>
    </row>
    <row r="161" spans="1:8" ht="15.75" customHeight="1">
      <c r="A161" s="5" t="s">
        <v>98</v>
      </c>
      <c r="B161" s="13" t="s">
        <v>99</v>
      </c>
      <c r="C161" s="7"/>
      <c r="D161" s="8"/>
      <c r="E161" s="7"/>
      <c r="F161" s="9"/>
      <c r="G161" s="9"/>
    </row>
    <row r="162" spans="1:8" ht="15.75" customHeight="1">
      <c r="A162" s="5"/>
      <c r="B162" s="13" t="s">
        <v>100</v>
      </c>
      <c r="C162" s="12" t="s">
        <v>11</v>
      </c>
      <c r="D162" s="12" t="s">
        <v>39</v>
      </c>
      <c r="E162" s="12" t="s">
        <v>13</v>
      </c>
      <c r="F162" s="10"/>
      <c r="G162" s="10">
        <v>1000</v>
      </c>
    </row>
    <row r="163" spans="1:8" ht="15.75" customHeight="1">
      <c r="A163" s="5"/>
      <c r="B163" s="13"/>
      <c r="C163" s="12"/>
      <c r="D163" s="8" t="s">
        <v>14</v>
      </c>
      <c r="E163" s="7"/>
      <c r="F163" s="9"/>
      <c r="G163" s="9">
        <f>SUM(G162)</f>
        <v>1000</v>
      </c>
    </row>
    <row r="164" spans="1:8" ht="15.75" customHeight="1">
      <c r="A164" s="5"/>
      <c r="B164" s="13"/>
      <c r="C164" s="7"/>
      <c r="D164" s="8" t="s">
        <v>15</v>
      </c>
      <c r="E164" s="7"/>
      <c r="F164" s="9"/>
      <c r="G164" s="9">
        <f>SUMIF(D161:D163,"subtotal",G161:G163)</f>
        <v>1000</v>
      </c>
    </row>
    <row r="165" spans="1:8" ht="15.75" customHeight="1">
      <c r="A165" s="5"/>
      <c r="B165" s="13"/>
      <c r="C165" s="12"/>
      <c r="D165" s="8"/>
      <c r="E165" s="7"/>
      <c r="F165" s="9"/>
      <c r="G165" s="9"/>
    </row>
    <row r="166" spans="1:8" ht="15.75" customHeight="1">
      <c r="A166" s="15"/>
      <c r="B166" s="13"/>
      <c r="C166" s="12"/>
      <c r="D166" s="12"/>
      <c r="E166" s="12"/>
      <c r="F166" s="10"/>
      <c r="G166" s="10"/>
    </row>
    <row r="167" spans="1:8" ht="15.75" customHeight="1">
      <c r="A167" s="15"/>
      <c r="B167" s="13"/>
      <c r="C167" s="7"/>
      <c r="D167" s="16"/>
      <c r="E167" s="7"/>
      <c r="F167" s="9"/>
      <c r="G167" s="9"/>
    </row>
    <row r="168" spans="1:8" ht="15.75" customHeight="1">
      <c r="A168" s="15"/>
      <c r="B168" s="14"/>
      <c r="C168" s="7"/>
      <c r="D168" s="16"/>
      <c r="E168" s="7" t="s">
        <v>13</v>
      </c>
      <c r="F168" s="10">
        <f>SUMIF(E3:E154,E168,F3:F154)</f>
        <v>3272527.61</v>
      </c>
      <c r="G168" s="10">
        <f>SUMIF(E3:E166,E168,G3:G166)</f>
        <v>1189527.6099999999</v>
      </c>
    </row>
    <row r="169" spans="1:8" ht="15.75" customHeight="1">
      <c r="A169" s="15"/>
      <c r="B169" s="14"/>
      <c r="C169" s="7"/>
      <c r="D169" s="16"/>
      <c r="E169" s="7" t="s">
        <v>66</v>
      </c>
      <c r="F169" s="10"/>
      <c r="G169" s="10">
        <f>SUMIF(E4:E163,E169,G4:G163)</f>
        <v>42000</v>
      </c>
    </row>
    <row r="170" spans="1:8" ht="15.75" customHeight="1">
      <c r="A170" s="15"/>
      <c r="B170" s="14"/>
      <c r="C170" s="7"/>
      <c r="D170" s="16"/>
      <c r="E170" s="12" t="s">
        <v>61</v>
      </c>
      <c r="F170" s="10"/>
      <c r="G170" s="10">
        <f>SUMIF(E4:E163,E170,G4:G163)</f>
        <v>2041000</v>
      </c>
    </row>
    <row r="171" spans="1:8" ht="15.75" customHeight="1">
      <c r="A171" s="15"/>
      <c r="B171" s="17" t="s">
        <v>101</v>
      </c>
      <c r="C171" s="7"/>
      <c r="D171" s="18"/>
      <c r="E171" s="8"/>
      <c r="F171" s="9">
        <f>SUM(F168:F168)</f>
        <v>3272527.61</v>
      </c>
      <c r="G171" s="9">
        <f>SUM(G168:G170)</f>
        <v>3272527.61</v>
      </c>
      <c r="H171" s="19"/>
    </row>
    <row r="172" spans="1:8" ht="15" customHeight="1">
      <c r="A172" s="15"/>
      <c r="B172" s="17"/>
      <c r="C172" s="7"/>
      <c r="D172" s="18"/>
      <c r="E172" s="7"/>
      <c r="F172" s="9"/>
      <c r="G172" s="9"/>
    </row>
    <row r="173" spans="1:8" ht="15" customHeight="1">
      <c r="A173" s="15"/>
      <c r="B173" s="14"/>
      <c r="C173" s="7"/>
      <c r="D173" s="16"/>
      <c r="E173" s="7"/>
      <c r="F173" s="9"/>
      <c r="G173" s="10"/>
    </row>
    <row r="174" spans="1:8" ht="15" customHeight="1">
      <c r="A174" s="15"/>
      <c r="B174" s="17"/>
      <c r="C174" s="7"/>
      <c r="D174" s="16"/>
      <c r="E174" s="7"/>
      <c r="F174" s="9"/>
      <c r="G174" s="9"/>
    </row>
    <row r="175" spans="1:8" ht="15" customHeight="1">
      <c r="A175" s="15"/>
      <c r="B175" s="17"/>
      <c r="C175" s="7"/>
      <c r="D175" s="18"/>
      <c r="E175" s="7"/>
      <c r="F175" s="9"/>
      <c r="G175" s="9"/>
    </row>
    <row r="176" spans="1:8" ht="15" customHeight="1">
      <c r="A176" s="15"/>
      <c r="B176" s="17"/>
      <c r="C176" s="7"/>
      <c r="D176" s="16"/>
      <c r="E176" s="7"/>
      <c r="F176" s="9"/>
      <c r="G176" s="9"/>
    </row>
    <row r="177" spans="1:7" ht="15" customHeight="1">
      <c r="A177" s="15"/>
      <c r="B177" s="17"/>
      <c r="C177" s="7"/>
      <c r="D177" s="16"/>
      <c r="E177" s="7"/>
      <c r="F177" s="9"/>
      <c r="G177" s="9"/>
    </row>
    <row r="178" spans="1:7" ht="15" customHeight="1">
      <c r="A178" s="15"/>
      <c r="B178" s="15"/>
      <c r="C178" s="7"/>
      <c r="D178" s="16"/>
      <c r="E178" s="7"/>
      <c r="F178" s="9"/>
      <c r="G178" s="10"/>
    </row>
    <row r="179" spans="1:7" ht="15" customHeight="1">
      <c r="A179" s="15"/>
      <c r="B179" s="17"/>
      <c r="C179" s="7"/>
      <c r="D179" s="18"/>
      <c r="E179" s="7"/>
      <c r="F179" s="9"/>
      <c r="G179" s="9"/>
    </row>
    <row r="180" spans="1:7" ht="15" customHeight="1">
      <c r="A180" s="15"/>
      <c r="B180" s="17"/>
      <c r="C180" s="7"/>
      <c r="D180" s="18"/>
      <c r="E180" s="7"/>
      <c r="F180" s="9"/>
      <c r="G180" s="9"/>
    </row>
    <row r="181" spans="1:7" ht="15" customHeight="1">
      <c r="A181" s="15"/>
      <c r="B181" s="17"/>
      <c r="C181" s="7"/>
      <c r="D181" s="16"/>
      <c r="E181" s="7"/>
      <c r="F181" s="9"/>
      <c r="G181" s="9"/>
    </row>
    <row r="182" spans="1:7" ht="15.75" customHeight="1">
      <c r="A182" s="13"/>
      <c r="B182" s="17"/>
      <c r="C182" s="18"/>
      <c r="D182" s="18"/>
      <c r="E182" s="18"/>
      <c r="F182" s="20"/>
      <c r="G182" s="20"/>
    </row>
    <row r="183" spans="1:7" ht="15.75" customHeight="1">
      <c r="A183" s="13"/>
      <c r="B183" s="15"/>
      <c r="C183" s="18"/>
      <c r="D183" s="18"/>
      <c r="E183" s="18"/>
      <c r="F183" s="21"/>
      <c r="G183" s="20"/>
    </row>
    <row r="184" spans="1:7" ht="15.75" customHeight="1">
      <c r="A184" s="13"/>
      <c r="B184" s="17"/>
      <c r="C184" s="18"/>
      <c r="D184" s="18"/>
      <c r="E184" s="18"/>
      <c r="F184" s="20"/>
      <c r="G184" s="21"/>
    </row>
    <row r="185" spans="1:7" ht="15.75" customHeight="1">
      <c r="A185" s="13"/>
      <c r="B185" s="17"/>
      <c r="C185" s="18"/>
      <c r="D185" s="16"/>
      <c r="E185" s="18"/>
      <c r="F185" s="20"/>
      <c r="G185" s="20"/>
    </row>
    <row r="186" spans="1:7" ht="15.75" customHeight="1">
      <c r="A186" s="13"/>
      <c r="B186" s="17"/>
      <c r="C186" s="18"/>
      <c r="D186" s="16"/>
      <c r="E186" s="18"/>
      <c r="F186" s="20"/>
      <c r="G186" s="20"/>
    </row>
    <row r="187" spans="1:7" ht="15.75" customHeight="1">
      <c r="A187" s="13"/>
      <c r="B187" s="14"/>
      <c r="C187" s="18"/>
      <c r="D187" s="16"/>
      <c r="E187" s="18"/>
      <c r="F187" s="20"/>
      <c r="G187" s="20"/>
    </row>
    <row r="188" spans="1:7" ht="15.75" customHeight="1">
      <c r="A188" s="13"/>
      <c r="B188" s="14"/>
      <c r="C188" s="18"/>
      <c r="D188" s="18"/>
      <c r="E188" s="18"/>
      <c r="F188" s="20"/>
      <c r="G188" s="20"/>
    </row>
    <row r="189" spans="1:7" ht="15.75" customHeight="1">
      <c r="A189" s="13"/>
      <c r="B189" s="13"/>
      <c r="C189" s="18"/>
      <c r="D189" s="18"/>
      <c r="E189" s="18"/>
      <c r="F189" s="20"/>
      <c r="G189" s="21"/>
    </row>
    <row r="190" spans="1:7" ht="15.75" customHeight="1">
      <c r="A190" s="13"/>
      <c r="B190" s="14"/>
      <c r="C190" s="18"/>
      <c r="D190" s="16"/>
      <c r="E190" s="18"/>
      <c r="F190" s="20"/>
      <c r="G190" s="20"/>
    </row>
    <row r="191" spans="1:7" ht="15.75" customHeight="1">
      <c r="A191" s="13"/>
      <c r="B191" s="14"/>
      <c r="C191" s="18"/>
      <c r="D191" s="16"/>
      <c r="E191" s="18"/>
      <c r="F191" s="20"/>
      <c r="G191" s="20"/>
    </row>
    <row r="192" spans="1:7" ht="15.75" customHeight="1">
      <c r="A192" s="22"/>
      <c r="B192" s="14"/>
      <c r="C192" s="23"/>
      <c r="D192" s="18"/>
      <c r="E192" s="23"/>
      <c r="F192" s="24"/>
      <c r="G192" s="24"/>
    </row>
    <row r="193" spans="1:7" ht="15.75" customHeight="1">
      <c r="A193" s="13"/>
      <c r="B193" s="14"/>
      <c r="C193" s="18"/>
      <c r="D193" s="16"/>
      <c r="E193" s="18"/>
      <c r="F193" s="20"/>
      <c r="G193" s="20"/>
    </row>
    <row r="194" spans="1:7" ht="15.75" customHeight="1">
      <c r="A194" s="13"/>
      <c r="B194" s="13"/>
      <c r="C194" s="18"/>
      <c r="D194" s="16"/>
      <c r="E194" s="18"/>
      <c r="F194" s="20"/>
      <c r="G194" s="20"/>
    </row>
    <row r="195" spans="1:7" ht="15.75" customHeight="1">
      <c r="A195" s="13"/>
      <c r="B195" s="14"/>
      <c r="C195" s="18"/>
      <c r="D195" s="18"/>
      <c r="E195" s="18"/>
      <c r="F195" s="21"/>
      <c r="G195" s="20"/>
    </row>
    <row r="196" spans="1:7" ht="15.75" customHeight="1">
      <c r="A196" s="13"/>
      <c r="B196" s="14"/>
      <c r="C196" s="18"/>
      <c r="D196" s="16"/>
      <c r="E196" s="18"/>
      <c r="F196" s="21"/>
      <c r="G196" s="21"/>
    </row>
    <row r="197" spans="1:7" ht="15" customHeight="1">
      <c r="A197" s="13"/>
      <c r="B197" s="25"/>
      <c r="C197" s="18"/>
      <c r="D197" s="16"/>
      <c r="E197" s="18"/>
      <c r="F197" s="21"/>
      <c r="G197" s="21"/>
    </row>
    <row r="198" spans="1:7" ht="15.75" customHeight="1">
      <c r="A198" s="13"/>
      <c r="B198" s="14"/>
      <c r="C198" s="18"/>
      <c r="D198" s="18"/>
      <c r="E198" s="18"/>
      <c r="F198" s="21"/>
      <c r="G198" s="21"/>
    </row>
    <row r="199" spans="1:7" ht="15.75" customHeight="1">
      <c r="A199" s="13"/>
      <c r="B199" s="14"/>
      <c r="C199" s="18"/>
      <c r="D199" s="8"/>
      <c r="E199" s="18"/>
      <c r="F199" s="20"/>
      <c r="G199" s="20"/>
    </row>
    <row r="200" spans="1:7" ht="15.75" customHeight="1">
      <c r="A200" s="13"/>
      <c r="B200" s="13"/>
      <c r="C200" s="18"/>
      <c r="D200" s="8"/>
      <c r="E200" s="18"/>
      <c r="F200" s="20"/>
      <c r="G200" s="20"/>
    </row>
    <row r="201" spans="1:7" ht="15.75" customHeight="1">
      <c r="A201" s="13"/>
      <c r="B201" s="14"/>
      <c r="C201" s="18"/>
      <c r="D201" s="8"/>
      <c r="E201" s="18"/>
      <c r="F201" s="20"/>
      <c r="G201" s="20"/>
    </row>
    <row r="202" spans="1:7" ht="15.75" customHeight="1">
      <c r="A202" s="13"/>
      <c r="B202" s="14"/>
      <c r="C202" s="18"/>
      <c r="D202" s="8"/>
      <c r="E202" s="18"/>
      <c r="F202" s="20"/>
      <c r="G202" s="20"/>
    </row>
    <row r="203" spans="1:7" ht="15.75" customHeight="1">
      <c r="A203" s="13"/>
      <c r="B203" s="14"/>
      <c r="C203" s="18"/>
      <c r="D203" s="8"/>
      <c r="E203" s="18"/>
      <c r="F203" s="20"/>
      <c r="G203" s="21"/>
    </row>
    <row r="204" spans="1:7" ht="15.75" customHeight="1">
      <c r="A204" s="13"/>
      <c r="B204" s="14"/>
      <c r="C204" s="18"/>
      <c r="D204" s="7"/>
      <c r="E204" s="18"/>
      <c r="F204" s="20"/>
      <c r="G204" s="20"/>
    </row>
    <row r="205" spans="1:7" ht="15.75" customHeight="1">
      <c r="A205" s="13"/>
      <c r="B205" s="14"/>
      <c r="C205" s="18"/>
      <c r="D205" s="7"/>
      <c r="E205" s="18"/>
      <c r="F205" s="20"/>
      <c r="G205" s="20"/>
    </row>
    <row r="206" spans="1:7" ht="15.75" customHeight="1">
      <c r="A206" s="13"/>
      <c r="B206" s="14"/>
      <c r="C206" s="18"/>
      <c r="D206" s="8"/>
      <c r="E206" s="18"/>
      <c r="F206" s="20"/>
      <c r="G206" s="20"/>
    </row>
    <row r="207" spans="1:7" ht="15" customHeight="1">
      <c r="A207" s="15"/>
      <c r="B207" s="14"/>
      <c r="C207" s="7"/>
      <c r="D207" s="8"/>
      <c r="E207" s="7"/>
      <c r="F207" s="9"/>
      <c r="G207" s="9"/>
    </row>
    <row r="208" spans="1:7" ht="15" customHeight="1">
      <c r="A208" s="15"/>
      <c r="B208" s="13"/>
      <c r="C208" s="7"/>
      <c r="D208" s="8"/>
      <c r="E208" s="7"/>
      <c r="F208" s="9"/>
      <c r="G208" s="9"/>
    </row>
    <row r="209" spans="1:9" ht="15" customHeight="1">
      <c r="A209" s="15"/>
      <c r="B209" s="14"/>
      <c r="C209" s="7"/>
      <c r="D209" s="8"/>
      <c r="E209" s="7"/>
      <c r="F209" s="9"/>
      <c r="G209" s="9"/>
    </row>
    <row r="210" spans="1:9" ht="15" customHeight="1">
      <c r="A210" s="15"/>
      <c r="B210" s="14"/>
      <c r="C210" s="8"/>
      <c r="D210" s="7"/>
      <c r="E210" s="7"/>
      <c r="F210" s="26"/>
      <c r="G210" s="26"/>
      <c r="I210" s="27"/>
    </row>
    <row r="211" spans="1:9" ht="15" customHeight="1">
      <c r="A211" s="15"/>
      <c r="B211" s="14"/>
      <c r="C211" s="8"/>
      <c r="D211" s="8"/>
      <c r="E211" s="7"/>
      <c r="F211" s="26"/>
      <c r="G211" s="26"/>
    </row>
    <row r="212" spans="1:9" ht="15" customHeight="1">
      <c r="A212" s="15"/>
      <c r="B212" s="17"/>
      <c r="C212" s="8"/>
      <c r="D212" s="8"/>
      <c r="E212" s="7"/>
      <c r="F212" s="26"/>
      <c r="G212" s="26"/>
    </row>
    <row r="213" spans="1:9" ht="15" customHeight="1">
      <c r="A213" s="15"/>
      <c r="B213" s="17"/>
      <c r="C213" s="7"/>
      <c r="D213" s="8"/>
      <c r="F213" s="28"/>
      <c r="G213" s="28"/>
      <c r="H213" s="27">
        <f>F213-G213</f>
        <v>0</v>
      </c>
    </row>
    <row r="214" spans="1:9" ht="15" customHeight="1">
      <c r="A214" s="15"/>
      <c r="B214" s="15"/>
      <c r="C214" s="7"/>
      <c r="D214" s="16"/>
    </row>
    <row r="215" spans="1:9" ht="15" customHeight="1">
      <c r="A215" s="15"/>
      <c r="B215" s="17"/>
      <c r="C215" s="7"/>
      <c r="D215" s="18"/>
    </row>
    <row r="216" spans="1:9" ht="15" customHeight="1">
      <c r="A216" s="29"/>
      <c r="B216" s="17"/>
      <c r="C216" s="29"/>
      <c r="D216" s="18"/>
    </row>
    <row r="217" spans="1:9" ht="15" customHeight="1">
      <c r="B217" s="17"/>
      <c r="D217" s="16"/>
    </row>
    <row r="218" spans="1:9" ht="15" customHeight="1">
      <c r="B218" s="30"/>
      <c r="D218" s="16"/>
    </row>
    <row r="219" spans="1:9" ht="15" customHeight="1">
      <c r="B219" s="15"/>
      <c r="D219" s="16"/>
      <c r="E219" t="s">
        <v>102</v>
      </c>
    </row>
  </sheetData>
  <sheetProtection selectLockedCells="1" selectUnlockedCells="1"/>
  <printOptions horizontalCentered="1"/>
  <pageMargins left="0.31496062992125984" right="0.31496062992125984" top="1.1811023622047245" bottom="0" header="0" footer="0"/>
  <pageSetup paperSize="9" scale="90" firstPageNumber="0" orientation="landscape" horizontalDpi="300" verticalDpi="300" r:id="rId1"/>
  <headerFooter alignWithMargins="0">
    <oddHeader>&amp;C&amp;"-,Negrito"PREFEITURA DO MUNICÍPIO DE PORTO VELHO
SECRETARIA MUNICIPAL DE PLANEJAMENTO E  GESTÃO - SEMPLA
COORDENADORIA MUNICIPAL DE ORÇAMENTO - CMO
ANEXO I DO DECRETO Nº.  13.989 de 21/09/2015</oddHeader>
    <oddFooter>&amp;LPágina &amp;P de &amp;N</oddFooter>
  </headerFooter>
  <rowBreaks count="6" manualBreakCount="6">
    <brk id="34" max="16383" man="1"/>
    <brk id="66" max="16383" man="1"/>
    <brk id="95" max="6" man="1"/>
    <brk id="126" max="6" man="1"/>
    <brk id="156" max="6" man="1"/>
    <brk id="1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13.989reman</vt:lpstr>
      <vt:lpstr>'13.989reman'!Area_de_impressao</vt:lpstr>
      <vt:lpstr>'13.989reman'!Titulos_de_impressao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teste</cp:lastModifiedBy>
  <dcterms:created xsi:type="dcterms:W3CDTF">2015-10-16T13:32:11Z</dcterms:created>
  <dcterms:modified xsi:type="dcterms:W3CDTF">2015-10-16T13:33:14Z</dcterms:modified>
</cp:coreProperties>
</file>